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820" yWindow="-300" windowWidth="13935" windowHeight="8700"/>
  </bookViews>
  <sheets>
    <sheet name="прил 1(2) к МП" sheetId="3" r:id="rId1"/>
    <sheet name="ПП1П1" sheetId="32" r:id="rId2"/>
    <sheet name="ПП1П2" sheetId="7" r:id="rId3"/>
    <sheet name="ПП2П1" sheetId="8" r:id="rId4"/>
    <sheet name="ПП2П2" sheetId="9" r:id="rId5"/>
    <sheet name="ПП3П1" sheetId="33" r:id="rId6"/>
    <sheet name="ПП3П2" sheetId="11" r:id="rId7"/>
    <sheet name="ПП4П1" sheetId="12" r:id="rId8"/>
    <sheet name="ПП4П2" sheetId="13" r:id="rId9"/>
    <sheet name="ПП5П1" sheetId="14" r:id="rId10"/>
    <sheet name="ПП5П2" sheetId="15" r:id="rId11"/>
    <sheet name="ПП6П1" sheetId="28" r:id="rId12"/>
    <sheet name="ПП6П2" sheetId="29" r:id="rId13"/>
    <sheet name="ПП7П1" sheetId="18" r:id="rId14"/>
    <sheet name="ПП7П2" sheetId="19" r:id="rId15"/>
    <sheet name="ПП8П1" sheetId="30" r:id="rId16"/>
    <sheet name="ПП8П2" sheetId="31" r:id="rId17"/>
    <sheet name="ПП9П1" sheetId="22" r:id="rId18"/>
    <sheet name="ПП9П2" sheetId="23" r:id="rId19"/>
    <sheet name="ПП10П1" sheetId="24" r:id="rId20"/>
    <sheet name="ПП10П2" sheetId="25" r:id="rId21"/>
    <sheet name="ПП11П1" sheetId="26" r:id="rId22"/>
    <sheet name="ПП11П2" sheetId="27" r:id="rId23"/>
    <sheet name="ПП12П2" sheetId="5" r:id="rId24"/>
  </sheets>
  <definedNames>
    <definedName name="_xlnm._FilterDatabase" localSheetId="2" hidden="1">ПП1П2!$A$8:$I$38</definedName>
    <definedName name="_xlnm.Print_Titles" localSheetId="19">ПП10П1!$10:$10</definedName>
    <definedName name="_xlnm.Print_Titles" localSheetId="20">ПП10П2!$10:$10</definedName>
    <definedName name="_xlnm.Print_Titles" localSheetId="22">ПП11П2!$10:$10</definedName>
    <definedName name="_xlnm.Print_Titles" localSheetId="23">ПП12П2!$10:$10</definedName>
    <definedName name="_xlnm.Print_Titles" localSheetId="2">ПП1П2!$10:$10</definedName>
    <definedName name="_xlnm.Print_Titles" localSheetId="4">ПП2П2!$10:$10</definedName>
    <definedName name="_xlnm.Print_Titles" localSheetId="6">ПП3П2!$10:$10</definedName>
    <definedName name="_xlnm.Print_Titles" localSheetId="7">ПП4П1!$10:$10</definedName>
    <definedName name="_xlnm.Print_Titles" localSheetId="8">ПП4П2!$10:$10</definedName>
    <definedName name="_xlnm.Print_Titles" localSheetId="10">ПП5П2!$10:$10</definedName>
    <definedName name="_xlnm.Print_Titles" localSheetId="11">ПП6П1!#REF!</definedName>
    <definedName name="_xlnm.Print_Titles" localSheetId="12">ПП6П2!#REF!</definedName>
    <definedName name="_xlnm.Print_Titles" localSheetId="13">ПП7П1!$10:$10</definedName>
    <definedName name="_xlnm.Print_Titles" localSheetId="14">ПП7П2!$10:$10</definedName>
    <definedName name="_xlnm.Print_Titles" localSheetId="15">ПП8П1!$10:$10</definedName>
    <definedName name="_xlnm.Print_Titles" localSheetId="16">ПП8П2!$10:$10</definedName>
    <definedName name="_xlnm.Print_Titles" localSheetId="18">ПП9П2!$10:$10</definedName>
    <definedName name="_xlnm.Print_Titles" localSheetId="0">'прил 1(2) к МП'!$10:$10</definedName>
    <definedName name="прил1кППОБДД" localSheetId="19">ПП10П1!$D$2</definedName>
    <definedName name="приложение1кПП10" localSheetId="13">ПП7П1!$D$2</definedName>
    <definedName name="приложение1кПП5" localSheetId="3">ПП2П1!$D$2</definedName>
    <definedName name="приложение1кПП8" localSheetId="9">ПП5П1!$D$2</definedName>
    <definedName name="приложение1кПП9" localSheetId="11">ПП6П1!$D$2</definedName>
    <definedName name="приложение2кПП10" localSheetId="14">ПП7П2!$E$2</definedName>
    <definedName name="приложение2кПП8" localSheetId="10">ПП5П2!$E$2</definedName>
    <definedName name="приложение2кПП9" localSheetId="12">ПП6П2!$E$2</definedName>
  </definedNames>
  <calcPr calcId="124519"/>
</workbook>
</file>

<file path=xl/calcChain.xml><?xml version="1.0" encoding="utf-8"?>
<calcChain xmlns="http://schemas.openxmlformats.org/spreadsheetml/2006/main">
  <c r="C24" i="29"/>
  <c r="C23"/>
  <c r="H21"/>
  <c r="H18" s="1"/>
  <c r="G21"/>
  <c r="F21"/>
  <c r="E21"/>
  <c r="C21" s="1"/>
  <c r="C13" s="1"/>
  <c r="C10" s="1"/>
  <c r="D21"/>
  <c r="G18"/>
  <c r="F18"/>
  <c r="E18"/>
  <c r="D18"/>
  <c r="H13"/>
  <c r="G13"/>
  <c r="F13"/>
  <c r="F10" s="1"/>
  <c r="E13"/>
  <c r="D13"/>
  <c r="H10"/>
  <c r="G10"/>
  <c r="E10"/>
  <c r="D10"/>
  <c r="E24" i="15"/>
  <c r="C39" i="7"/>
  <c r="E22"/>
  <c r="E38"/>
  <c r="E37" s="1"/>
  <c r="C22" i="19"/>
  <c r="C35"/>
  <c r="E22"/>
  <c r="F22"/>
  <c r="G22"/>
  <c r="H22"/>
  <c r="D22"/>
  <c r="C18" i="29" l="1"/>
  <c r="E35" i="13"/>
  <c r="C47"/>
  <c r="E22" i="11"/>
  <c r="C32"/>
  <c r="C31"/>
  <c r="C40" i="7"/>
  <c r="E35"/>
  <c r="E33"/>
  <c r="E26"/>
  <c r="D35" i="13"/>
  <c r="F35"/>
  <c r="G35"/>
  <c r="H35"/>
  <c r="C35" l="1"/>
  <c r="D21" i="27"/>
  <c r="C34"/>
  <c r="C33"/>
  <c r="C28" l="1"/>
  <c r="C29"/>
  <c r="H22" i="25" l="1"/>
  <c r="C28" i="23"/>
  <c r="C27"/>
  <c r="C26"/>
  <c r="C25"/>
  <c r="C24"/>
  <c r="F24" i="15" l="1"/>
  <c r="G24"/>
  <c r="H24"/>
  <c r="D24"/>
  <c r="C30"/>
  <c r="C48" i="13"/>
  <c r="C30" i="11" l="1"/>
  <c r="C29"/>
  <c r="C28"/>
  <c r="C27"/>
  <c r="C26"/>
  <c r="C25"/>
  <c r="C24"/>
  <c r="D21" i="7"/>
  <c r="E21"/>
  <c r="F21"/>
  <c r="G21"/>
  <c r="H21"/>
  <c r="F36"/>
  <c r="G36"/>
  <c r="H36"/>
  <c r="D36"/>
  <c r="F38"/>
  <c r="C38" s="1"/>
  <c r="G38"/>
  <c r="H38"/>
  <c r="D38"/>
  <c r="C37"/>
  <c r="C34"/>
  <c r="C33"/>
  <c r="C32"/>
  <c r="H31"/>
  <c r="G31"/>
  <c r="F31"/>
  <c r="E31"/>
  <c r="D31"/>
  <c r="C30"/>
  <c r="H29"/>
  <c r="G29"/>
  <c r="E29"/>
  <c r="D29"/>
  <c r="C28"/>
  <c r="C27"/>
  <c r="H26"/>
  <c r="G26"/>
  <c r="F26"/>
  <c r="D26"/>
  <c r="C25"/>
  <c r="H24"/>
  <c r="G24"/>
  <c r="E24"/>
  <c r="D24"/>
  <c r="F22" l="1"/>
  <c r="H22"/>
  <c r="G22"/>
  <c r="D22"/>
  <c r="D14" s="1"/>
  <c r="C31"/>
  <c r="F24"/>
  <c r="C24" s="1"/>
  <c r="F29"/>
  <c r="C29" s="1"/>
  <c r="C26"/>
  <c r="E22" i="23"/>
  <c r="F22"/>
  <c r="G22"/>
  <c r="H22"/>
  <c r="D22"/>
  <c r="E22" i="5"/>
  <c r="F22"/>
  <c r="G22"/>
  <c r="D22"/>
  <c r="D31" i="15"/>
  <c r="C27" i="5"/>
  <c r="F25" i="9"/>
  <c r="G25"/>
  <c r="H25"/>
  <c r="E25"/>
  <c r="D25"/>
  <c r="E22" i="25"/>
  <c r="F22"/>
  <c r="G22"/>
  <c r="C30"/>
  <c r="D22"/>
  <c r="C22" i="7" l="1"/>
  <c r="C44" i="13"/>
  <c r="C45"/>
  <c r="E26" l="1"/>
  <c r="E24" s="1"/>
  <c r="F26"/>
  <c r="G26"/>
  <c r="H26"/>
  <c r="H24" s="1"/>
  <c r="D26"/>
  <c r="D24" s="1"/>
  <c r="C32" i="9"/>
  <c r="C31"/>
  <c r="C30"/>
  <c r="C29"/>
  <c r="C28"/>
  <c r="C27"/>
  <c r="C26"/>
  <c r="C25"/>
  <c r="C24"/>
  <c r="H22"/>
  <c r="H19" s="1"/>
  <c r="H11" s="1"/>
  <c r="G22"/>
  <c r="F22"/>
  <c r="F19" s="1"/>
  <c r="F11" s="1"/>
  <c r="E22"/>
  <c r="E19" s="1"/>
  <c r="E11" s="1"/>
  <c r="D22"/>
  <c r="D19" s="1"/>
  <c r="D11" s="1"/>
  <c r="H14" l="1"/>
  <c r="C26" i="13"/>
  <c r="F14" i="9"/>
  <c r="E14"/>
  <c r="C22"/>
  <c r="C14" s="1"/>
  <c r="D14"/>
  <c r="C19"/>
  <c r="C11" s="1"/>
  <c r="G14"/>
  <c r="G19"/>
  <c r="G11" s="1"/>
  <c r="D31" i="3" l="1"/>
  <c r="D77"/>
  <c r="D74" s="1"/>
  <c r="D32" l="1"/>
  <c r="F22" i="31" l="1"/>
  <c r="G22"/>
  <c r="H22"/>
  <c r="D22"/>
  <c r="E22"/>
  <c r="C24" i="25" l="1"/>
  <c r="C26" i="31" l="1"/>
  <c r="E67" i="3"/>
  <c r="E64" s="1"/>
  <c r="C25" i="31"/>
  <c r="C24"/>
  <c r="H67" i="3"/>
  <c r="H64" s="1"/>
  <c r="G67"/>
  <c r="G64" s="1"/>
  <c r="F67"/>
  <c r="F64" s="1"/>
  <c r="H19" i="31"/>
  <c r="G19"/>
  <c r="D19"/>
  <c r="H57" i="3"/>
  <c r="H54" s="1"/>
  <c r="G57"/>
  <c r="G54" s="1"/>
  <c r="F57"/>
  <c r="F54" s="1"/>
  <c r="E57"/>
  <c r="E54" s="1"/>
  <c r="E14" i="23"/>
  <c r="F19"/>
  <c r="G19"/>
  <c r="H19"/>
  <c r="D14"/>
  <c r="E37" i="3"/>
  <c r="F37"/>
  <c r="G37"/>
  <c r="H37"/>
  <c r="D37"/>
  <c r="D34" l="1"/>
  <c r="H34"/>
  <c r="E34"/>
  <c r="F34"/>
  <c r="G34"/>
  <c r="F19" i="31"/>
  <c r="E19"/>
  <c r="C19" s="1"/>
  <c r="C22"/>
  <c r="C14" s="1"/>
  <c r="C11" s="1"/>
  <c r="H72" i="3"/>
  <c r="H69" s="1"/>
  <c r="G72"/>
  <c r="G69" s="1"/>
  <c r="F72"/>
  <c r="F69" s="1"/>
  <c r="E72"/>
  <c r="E69" s="1"/>
  <c r="D72"/>
  <c r="D14" i="31"/>
  <c r="D11" s="1"/>
  <c r="E14"/>
  <c r="E11" s="1"/>
  <c r="D67" i="3"/>
  <c r="F14" i="31"/>
  <c r="F11" s="1"/>
  <c r="G14"/>
  <c r="G11" s="1"/>
  <c r="H14"/>
  <c r="H11" s="1"/>
  <c r="D57" i="3"/>
  <c r="C37"/>
  <c r="G14" i="23"/>
  <c r="G11" s="1"/>
  <c r="H14"/>
  <c r="H11" s="1"/>
  <c r="F14"/>
  <c r="C14" s="1"/>
  <c r="E19"/>
  <c r="D19"/>
  <c r="C22"/>
  <c r="C25" i="27"/>
  <c r="C26"/>
  <c r="C27"/>
  <c r="C30"/>
  <c r="C31"/>
  <c r="C32"/>
  <c r="C35"/>
  <c r="C24"/>
  <c r="E21"/>
  <c r="E19" s="1"/>
  <c r="F21"/>
  <c r="G21"/>
  <c r="H21"/>
  <c r="C25" i="25"/>
  <c r="C26"/>
  <c r="C27"/>
  <c r="C28"/>
  <c r="C29"/>
  <c r="E11" i="23"/>
  <c r="F11"/>
  <c r="D11"/>
  <c r="F14" i="19"/>
  <c r="G14"/>
  <c r="H14"/>
  <c r="D62" i="3"/>
  <c r="C24" i="19"/>
  <c r="C25"/>
  <c r="C26"/>
  <c r="C27"/>
  <c r="C28"/>
  <c r="C29"/>
  <c r="C30"/>
  <c r="C31"/>
  <c r="C32"/>
  <c r="C33"/>
  <c r="C34"/>
  <c r="C34" i="3" l="1"/>
  <c r="G19" i="25"/>
  <c r="G77" i="3"/>
  <c r="G74" s="1"/>
  <c r="D14" i="25"/>
  <c r="D11" s="1"/>
  <c r="F19"/>
  <c r="F77" i="3"/>
  <c r="F74" s="1"/>
  <c r="H19" i="25"/>
  <c r="H77" i="3"/>
  <c r="H74" s="1"/>
  <c r="E19" i="25"/>
  <c r="E77" i="3"/>
  <c r="E74" s="1"/>
  <c r="H13" i="27"/>
  <c r="H11" s="1"/>
  <c r="H81" i="3"/>
  <c r="D19" i="27"/>
  <c r="D81" i="3"/>
  <c r="E13" i="27"/>
  <c r="E11" s="1"/>
  <c r="E81" i="3"/>
  <c r="F19" i="27"/>
  <c r="F81" i="3"/>
  <c r="G19" i="27"/>
  <c r="G81" i="3"/>
  <c r="D14" i="19"/>
  <c r="D59" i="3"/>
  <c r="F19" i="19"/>
  <c r="F11" s="1"/>
  <c r="F62" i="3"/>
  <c r="F59" s="1"/>
  <c r="E14" i="19"/>
  <c r="E62" i="3"/>
  <c r="E59" s="1"/>
  <c r="H19" i="19"/>
  <c r="H11" s="1"/>
  <c r="H62" i="3"/>
  <c r="H59" s="1"/>
  <c r="G19" i="19"/>
  <c r="G11" s="1"/>
  <c r="G62" i="3"/>
  <c r="D69"/>
  <c r="C69" s="1"/>
  <c r="C72"/>
  <c r="D64"/>
  <c r="C64" s="1"/>
  <c r="C67"/>
  <c r="D54"/>
  <c r="C54" s="1"/>
  <c r="C57"/>
  <c r="C19" i="23"/>
  <c r="C11"/>
  <c r="F13" i="27"/>
  <c r="F11" s="1"/>
  <c r="G13"/>
  <c r="G11" s="1"/>
  <c r="H19"/>
  <c r="D13"/>
  <c r="C21"/>
  <c r="C22" i="25"/>
  <c r="C19" s="1"/>
  <c r="H14"/>
  <c r="H11" s="1"/>
  <c r="G14"/>
  <c r="G11" s="1"/>
  <c r="F14"/>
  <c r="F11" s="1"/>
  <c r="E14"/>
  <c r="D19"/>
  <c r="E19" i="19"/>
  <c r="E11" s="1"/>
  <c r="D19"/>
  <c r="D11" s="1"/>
  <c r="C14"/>
  <c r="E31" i="15"/>
  <c r="F31"/>
  <c r="G31"/>
  <c r="H31"/>
  <c r="C25"/>
  <c r="C26"/>
  <c r="C28"/>
  <c r="C29"/>
  <c r="C32"/>
  <c r="C33"/>
  <c r="C30" i="13"/>
  <c r="C31"/>
  <c r="C25"/>
  <c r="F24"/>
  <c r="G24"/>
  <c r="C27"/>
  <c r="C28"/>
  <c r="C29"/>
  <c r="C32"/>
  <c r="C33"/>
  <c r="C34"/>
  <c r="C36"/>
  <c r="C37"/>
  <c r="C38"/>
  <c r="C39"/>
  <c r="C40"/>
  <c r="C41"/>
  <c r="C42"/>
  <c r="C43"/>
  <c r="C46"/>
  <c r="D22" i="11"/>
  <c r="F22"/>
  <c r="G22"/>
  <c r="H22"/>
  <c r="C19" i="27" l="1"/>
  <c r="C77" i="3"/>
  <c r="C74"/>
  <c r="G79"/>
  <c r="E79"/>
  <c r="H79"/>
  <c r="F79"/>
  <c r="C81"/>
  <c r="D79"/>
  <c r="G59"/>
  <c r="C59" s="1"/>
  <c r="C62"/>
  <c r="H19" i="11"/>
  <c r="H42" i="3"/>
  <c r="H39" s="1"/>
  <c r="G19" i="11"/>
  <c r="G42" i="3"/>
  <c r="G39" s="1"/>
  <c r="E14" i="11"/>
  <c r="E11" s="1"/>
  <c r="E42" i="3"/>
  <c r="E39" s="1"/>
  <c r="F14" i="11"/>
  <c r="F11" s="1"/>
  <c r="F42" i="3"/>
  <c r="F39" s="1"/>
  <c r="D14" i="11"/>
  <c r="D11" s="1"/>
  <c r="D42" i="3"/>
  <c r="E22" i="15"/>
  <c r="E52" i="3" s="1"/>
  <c r="H22" i="13"/>
  <c r="H47" i="3" s="1"/>
  <c r="H44" s="1"/>
  <c r="G22" i="15"/>
  <c r="G52" i="3" s="1"/>
  <c r="F22" i="15"/>
  <c r="F52" i="3" s="1"/>
  <c r="G22" i="13"/>
  <c r="G47" i="3" s="1"/>
  <c r="G44" s="1"/>
  <c r="E22" i="13"/>
  <c r="F19" i="11"/>
  <c r="G14"/>
  <c r="G11" s="1"/>
  <c r="E19"/>
  <c r="C13" i="27"/>
  <c r="D11"/>
  <c r="C11" s="1"/>
  <c r="C14" i="25"/>
  <c r="E11"/>
  <c r="C11" s="1"/>
  <c r="C19" i="19"/>
  <c r="C11" s="1"/>
  <c r="H22" i="15"/>
  <c r="H52" i="3" s="1"/>
  <c r="H49" s="1"/>
  <c r="C31" i="15"/>
  <c r="D22"/>
  <c r="D52" i="3" s="1"/>
  <c r="F22" i="13"/>
  <c r="F47" i="3" s="1"/>
  <c r="F44" s="1"/>
  <c r="H14" i="11"/>
  <c r="H11" s="1"/>
  <c r="C22"/>
  <c r="C14" s="1"/>
  <c r="C11" s="1"/>
  <c r="D19"/>
  <c r="E31" i="3"/>
  <c r="E25" s="1"/>
  <c r="E13" s="1"/>
  <c r="G31"/>
  <c r="G25" s="1"/>
  <c r="G13" s="1"/>
  <c r="H31"/>
  <c r="H25" s="1"/>
  <c r="H13" s="1"/>
  <c r="H22" i="5"/>
  <c r="C26"/>
  <c r="C24"/>
  <c r="E47" i="3" l="1"/>
  <c r="C25" i="5"/>
  <c r="F13" i="7"/>
  <c r="F31" i="3"/>
  <c r="F25" s="1"/>
  <c r="F13" s="1"/>
  <c r="D25"/>
  <c r="D13" s="1"/>
  <c r="H14" i="5"/>
  <c r="H87" i="3" s="1"/>
  <c r="G14" i="5"/>
  <c r="F14"/>
  <c r="E19"/>
  <c r="E14"/>
  <c r="D14"/>
  <c r="D87" i="3" s="1"/>
  <c r="D84" s="1"/>
  <c r="C79"/>
  <c r="D14" i="15"/>
  <c r="D11" s="1"/>
  <c r="D49" i="3"/>
  <c r="D39"/>
  <c r="C39" s="1"/>
  <c r="C42"/>
  <c r="E49"/>
  <c r="G49"/>
  <c r="F49"/>
  <c r="H14" i="13"/>
  <c r="H11" s="1"/>
  <c r="H19"/>
  <c r="G14"/>
  <c r="G11" s="1"/>
  <c r="G19"/>
  <c r="F14"/>
  <c r="F11" s="1"/>
  <c r="F19"/>
  <c r="E14"/>
  <c r="E11" s="1"/>
  <c r="E19"/>
  <c r="G19" i="15"/>
  <c r="G14"/>
  <c r="G11" s="1"/>
  <c r="E19"/>
  <c r="E14"/>
  <c r="E11" s="1"/>
  <c r="C27"/>
  <c r="F19"/>
  <c r="F14"/>
  <c r="F11" s="1"/>
  <c r="C24"/>
  <c r="H19"/>
  <c r="H14"/>
  <c r="H11" s="1"/>
  <c r="C19" i="11"/>
  <c r="C22" i="15"/>
  <c r="C14" s="1"/>
  <c r="C11" s="1"/>
  <c r="D19"/>
  <c r="C24" i="13"/>
  <c r="D22"/>
  <c r="G13" i="7"/>
  <c r="H13"/>
  <c r="D13"/>
  <c r="E13"/>
  <c r="C21"/>
  <c r="C13" s="1"/>
  <c r="D19" i="5"/>
  <c r="G19"/>
  <c r="H19"/>
  <c r="F19"/>
  <c r="C22"/>
  <c r="E44" i="3" l="1"/>
  <c r="D47"/>
  <c r="D44" s="1"/>
  <c r="C22" i="13"/>
  <c r="C14" s="1"/>
  <c r="C11" s="1"/>
  <c r="C25" i="3"/>
  <c r="C31"/>
  <c r="C13"/>
  <c r="E11" i="5"/>
  <c r="E87" i="3"/>
  <c r="H11" i="5"/>
  <c r="G11"/>
  <c r="G87" i="3"/>
  <c r="F11" i="5"/>
  <c r="F87" i="3"/>
  <c r="C14" i="5"/>
  <c r="D11"/>
  <c r="C52" i="3"/>
  <c r="D19" i="7"/>
  <c r="D26" i="3"/>
  <c r="C49"/>
  <c r="C19" i="15"/>
  <c r="D14" i="13"/>
  <c r="D11" s="1"/>
  <c r="D19"/>
  <c r="C19" i="5"/>
  <c r="C44" i="3" l="1"/>
  <c r="C47"/>
  <c r="C11" i="5"/>
  <c r="C87" i="3"/>
  <c r="G84"/>
  <c r="E84"/>
  <c r="F84"/>
  <c r="H84"/>
  <c r="D11" i="7"/>
  <c r="D29" i="3"/>
  <c r="C19" i="13"/>
  <c r="C84" i="3" l="1"/>
  <c r="D14"/>
  <c r="D23"/>
  <c r="D11" l="1"/>
  <c r="F19" i="7" l="1"/>
  <c r="F32" i="3"/>
  <c r="F14" i="7"/>
  <c r="F11" l="1"/>
  <c r="F29" i="3"/>
  <c r="F26"/>
  <c r="F14" l="1"/>
  <c r="F23"/>
  <c r="F11" l="1"/>
  <c r="G14" i="7"/>
  <c r="G32" i="3" l="1"/>
  <c r="G19" i="7"/>
  <c r="G11" l="1"/>
  <c r="G29" i="3"/>
  <c r="G26"/>
  <c r="G14" l="1"/>
  <c r="G23"/>
  <c r="G11" l="1"/>
  <c r="H19" i="7"/>
  <c r="H32" i="3" l="1"/>
  <c r="H26" s="1"/>
  <c r="H11" i="7"/>
  <c r="H14"/>
  <c r="H29" i="3" l="1"/>
  <c r="H14"/>
  <c r="H23"/>
  <c r="H11" l="1"/>
  <c r="C36" i="7"/>
  <c r="C35"/>
  <c r="C14"/>
  <c r="E32" i="3" l="1"/>
  <c r="E29" s="1"/>
  <c r="C29" s="1"/>
  <c r="C11" s="1"/>
  <c r="E19" i="7"/>
  <c r="C19" s="1"/>
  <c r="E14"/>
  <c r="C32" i="3" l="1"/>
  <c r="E26"/>
  <c r="E23" s="1"/>
  <c r="C23" s="1"/>
  <c r="E11" i="7"/>
  <c r="C11"/>
  <c r="C26" i="3" l="1"/>
  <c r="E14"/>
  <c r="C14" s="1"/>
  <c r="E11" l="1"/>
</calcChain>
</file>

<file path=xl/comments1.xml><?xml version="1.0" encoding="utf-8"?>
<comments xmlns="http://schemas.openxmlformats.org/spreadsheetml/2006/main">
  <authors>
    <author>Vorotnikova 205</author>
  </authors>
  <commentList>
    <comment ref="B25" authorId="0">
      <text>
        <r>
          <rPr>
            <b/>
            <sz val="8"/>
            <color indexed="81"/>
            <rFont val="Tahoma"/>
            <family val="2"/>
            <charset val="204"/>
          </rPr>
          <t>Vorotnikova 205:</t>
        </r>
        <r>
          <rPr>
            <sz val="8"/>
            <color indexed="81"/>
            <rFont val="Tahoma"/>
            <family val="2"/>
            <charset val="204"/>
          </rPr>
          <t xml:space="preserve">
мероприятия в области транспортного обслуживания населения</t>
        </r>
      </text>
    </comment>
  </commentList>
</comments>
</file>

<file path=xl/sharedStrings.xml><?xml version="1.0" encoding="utf-8"?>
<sst xmlns="http://schemas.openxmlformats.org/spreadsheetml/2006/main" count="1931" uniqueCount="376">
  <si>
    <t>Приложение 1</t>
  </si>
  <si>
    <t>№ строки</t>
  </si>
  <si>
    <t>Значение целевого показателя</t>
  </si>
  <si>
    <t>Источник значений целевого показателя</t>
  </si>
  <si>
    <t>Целевой показатель 1</t>
  </si>
  <si>
    <t>Целевой показатель 2</t>
  </si>
  <si>
    <t>Целевой показатель 3</t>
  </si>
  <si>
    <t>Цель: обеспечение функционирования дорожного хозяйства и системы организации дорожного движения</t>
  </si>
  <si>
    <t>Содержание:</t>
  </si>
  <si>
    <t>автодорог,</t>
  </si>
  <si>
    <t>тротуаров,</t>
  </si>
  <si>
    <t>остановок транспорта общего пользования,</t>
  </si>
  <si>
    <t>ливневой канализации,</t>
  </si>
  <si>
    <t>км</t>
  </si>
  <si>
    <t>шт.</t>
  </si>
  <si>
    <r>
      <t>тыс.м</t>
    </r>
    <r>
      <rPr>
        <vertAlign val="superscript"/>
        <sz val="12"/>
        <color theme="1"/>
        <rFont val="Times New Roman"/>
        <family val="1"/>
        <charset val="204"/>
      </rPr>
      <t>2</t>
    </r>
  </si>
  <si>
    <t>-</t>
  </si>
  <si>
    <t>Целевой показатель 4</t>
  </si>
  <si>
    <t>Содержание объектов и средств организации дорожного движения:</t>
  </si>
  <si>
    <t>светофорных объектов</t>
  </si>
  <si>
    <t>дорожных знаков</t>
  </si>
  <si>
    <t>пешеходных ограждений</t>
  </si>
  <si>
    <t>ед.</t>
  </si>
  <si>
    <t>п.м</t>
  </si>
  <si>
    <t>Цель: создание условий для оказания транспортных услуг населению</t>
  </si>
  <si>
    <t>Целевой показатель 5</t>
  </si>
  <si>
    <r>
      <t xml:space="preserve">Цель: </t>
    </r>
    <r>
      <rPr>
        <sz val="11.5"/>
        <color theme="1"/>
        <rFont val="Times New Roman"/>
        <family val="1"/>
        <charset val="204"/>
      </rPr>
      <t>обеспечение сохранности городских лесов и безопасности пребывания граждан в лесах</t>
    </r>
  </si>
  <si>
    <t>Задача 1: сохранность городских лесов и безопасность пребывания граждан в лесах</t>
  </si>
  <si>
    <t>Устройство и уход за минерализованными полосами в городских лесах</t>
  </si>
  <si>
    <t>га</t>
  </si>
  <si>
    <t>Уход и очистка городских лесов (прореживание в лесах, очистка территории, санитарные рубки)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</si>
  <si>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</si>
  <si>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Количество ликвидированных очагов возгораний в лесах</t>
  </si>
  <si>
    <t>Целевой показатель 6</t>
  </si>
  <si>
    <t>Лесоустроительные работы (отвод лесосек под вырубку леса)</t>
  </si>
  <si>
    <t>Целевой показатель 7</t>
  </si>
  <si>
    <t>Услуги лесопатолога</t>
  </si>
  <si>
    <t>Цель: создание условий для повышения комфортности проживания жителей города</t>
  </si>
  <si>
    <t>Задача 1: организация и содержание объектов благоустройства</t>
  </si>
  <si>
    <t>Организация и содержание объектов благоустройства</t>
  </si>
  <si>
    <t>Организация освещения улиц</t>
  </si>
  <si>
    <t>Очистка газонов, выкашивание</t>
  </si>
  <si>
    <t>Содержание зеленых насаждений</t>
  </si>
  <si>
    <t>Акарицидная и другие виды обработок территорий</t>
  </si>
  <si>
    <t>Приобретение и установка урн</t>
  </si>
  <si>
    <t>Ремонт, изготовление и установка скамеек</t>
  </si>
  <si>
    <t>Содержание и ремонт  фонтана</t>
  </si>
  <si>
    <t>Содержание и ремонт памятников</t>
  </si>
  <si>
    <t>Содержание станции понижения грунтовых вод в жилом районе «Хозспособ»</t>
  </si>
  <si>
    <t>тыс.кВт/ч</t>
  </si>
  <si>
    <t>Проведение анализов питьевой воды</t>
  </si>
  <si>
    <t>Сбор трупов бродячих животных</t>
  </si>
  <si>
    <t>Цель: организация оказания ритуальных услуг и содержание мест захоронения</t>
  </si>
  <si>
    <t>Уборка территории кладбищ</t>
  </si>
  <si>
    <t xml:space="preserve">Уход за могилами безродных </t>
  </si>
  <si>
    <t xml:space="preserve">Целевой показатель 3 </t>
  </si>
  <si>
    <t>Объем потребленных коммунальных услуг (электроэнергия, связь)</t>
  </si>
  <si>
    <t>Количество транспортированных и захороненных невостребованных тел умерших</t>
  </si>
  <si>
    <t>Охрана кладбищ</t>
  </si>
  <si>
    <t>Цель: обеспечение условий для организации мероприятий по предупреждению и ликвидации чрезвычайных ситуаций</t>
  </si>
  <si>
    <t>Задача 1: снижение рисков возникновения чрезвычайных ситуаций,  числа погибших людей, материального ущерба от возникающих чрезвычайных ситуаций</t>
  </si>
  <si>
    <t>Приобретение наглядных пособий (муляжей) для обучения населения в области защиты от ЧС природного и техногенного характера</t>
  </si>
  <si>
    <t>Цель: организация мероприятий по природоохранной деятельности</t>
  </si>
  <si>
    <t>Задача 1: снижение рисков от негативного влияния окружающей среды</t>
  </si>
  <si>
    <t>Количество скважин для мониторинга уровня подземных вод. Техническое обслуживание по чистке наблюдательных скважин. Инженерно-экологическое обследование участков.</t>
  </si>
  <si>
    <t>Контроль уровня загрязнения атмосферного воздуха на автомагистралях города (точки измерения)</t>
  </si>
  <si>
    <t>Разработка радиационно-гигиенического паспорта муниципального образования</t>
  </si>
  <si>
    <t>Организация экологических экспедиций, слетов, программ, выставок, олимпиад</t>
  </si>
  <si>
    <t xml:space="preserve"> Целевой показатель 9</t>
  </si>
  <si>
    <t>Разработка шумовой карты муниципального образования</t>
  </si>
  <si>
    <t>Целевой показатель 11</t>
  </si>
  <si>
    <t xml:space="preserve">Проектирование и рекультивация свалок промышленных отходов </t>
  </si>
  <si>
    <t>Целевой показатель 12</t>
  </si>
  <si>
    <t>Организация памятника природы «Тропа Карпинского»</t>
  </si>
  <si>
    <t>Цель: обеспечение первичных мер пожарной безопасности</t>
  </si>
  <si>
    <t>Задача 1: выполнение мероприятий, направленных на обеспечение пожарной безопасности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</si>
  <si>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 и содержание их в исправном состоянии</t>
  </si>
  <si>
    <t>длина, м</t>
  </si>
  <si>
    <t>Цель: приведение коммунальной инфраструктуры в соответствие со стандартами, обеспечивающими комфортные условия проживания населения</t>
  </si>
  <si>
    <t>Задача 1: исполнение полномочий органа местного самоуправления по актуализации схем теплоснабжения, водоснабжения и водоотведения, корректировки программы комплексного развития коммунальной инфраструктуры, по разработке программы энергосбережения и повышения энергетической эффективности</t>
  </si>
  <si>
    <t>Задача 2: снижение удельных показателей потребления электрической энергии при обеспечении наружного освещения</t>
  </si>
  <si>
    <t>Целевой показатель 10</t>
  </si>
  <si>
    <t>Цель: выполнение мероприятий по обеспечению безопасности дорожного движения</t>
  </si>
  <si>
    <t>Задача 1: обеспечение безопасности дорожного движения</t>
  </si>
  <si>
    <t>п.м.</t>
  </si>
  <si>
    <t>объект</t>
  </si>
  <si>
    <t>Цель: создание безопасных, комфортных условий проживания населения путем сокращения на территории города численности безнадзорных собак</t>
  </si>
  <si>
    <t>Ветеринарный осмотр</t>
  </si>
  <si>
    <t>Кастрация (стерилизация) безнадзорных собак</t>
  </si>
  <si>
    <t>Эвтаназия безнадзорных собак</t>
  </si>
  <si>
    <t>Утилизация трупов</t>
  </si>
  <si>
    <t>Временное содержание безнадзорных собак  (21 день)</t>
  </si>
  <si>
    <t>Приложение 2</t>
  </si>
  <si>
    <t xml:space="preserve">План мероприятий </t>
  </si>
  <si>
    <t>Объем финансирования, тыс.руб.</t>
  </si>
  <si>
    <t>Всего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</si>
  <si>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</si>
  <si>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</si>
  <si>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</si>
  <si>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</si>
  <si>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</si>
  <si>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</si>
  <si>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Всего по подпрограмме «Обеспечение безопасности дорожного движения», в том числе:</t>
  </si>
  <si>
    <t xml:space="preserve">Всего по прочим нуждам, в том числе: </t>
  </si>
  <si>
    <t xml:space="preserve">Цели, задачи и целевые показатели реализации подпрограммы </t>
  </si>
  <si>
    <t>Всего по капитальным вложениям</t>
  </si>
  <si>
    <t>Обеспечение деятельности муниципального казённого учреждения «Управление ГОЧС»</t>
  </si>
  <si>
    <t>Обеспечение деятельности муниципального казённого учреждения «Управление городского хозяйства»</t>
  </si>
  <si>
    <t>Всего по подпрограмме «Обеспечение реализации программы» , в том числе:</t>
  </si>
  <si>
    <t>Всего по прочим нуждам, в том числе:</t>
  </si>
  <si>
    <t xml:space="preserve">Приложение 1 </t>
  </si>
  <si>
    <t>к подпрограмме «Функционирование дорожного хозяйства»</t>
  </si>
  <si>
    <t>«Функционирование дорожного хозяйства»</t>
  </si>
  <si>
    <t>Задача 1: обеспечение содержания и ремонта объектов дорожного хозяйства средств и объектов организации дорожного движения</t>
  </si>
  <si>
    <t xml:space="preserve">мостов </t>
  </si>
  <si>
    <t>Строительство, реконструкция, капитальный ремонт, ремонт  автомобильных дорог общего пользования местного значения</t>
  </si>
  <si>
    <t>по выполнению подпрограммы «Функционирование дорожного хозяйства»</t>
  </si>
  <si>
    <t>Строительство, реконструкция, капитальный ремонт, ремонт  автомобильных дорог общего пользования местного значения, в том числе:</t>
  </si>
  <si>
    <t>Содержание объектов и средств организации дорожного движения: светофорных объектов дорожных знаков, пешеходных ограждений, в том числе:</t>
  </si>
  <si>
    <t>Всего по подпрограмме «Функционирование дорожного хозяйства», в том числе:</t>
  </si>
  <si>
    <t>Обустройство площадок весового контроля, приобретение автомобильного весового комплекса</t>
  </si>
  <si>
    <t>Обустройство площадок весового контроля, приобретение автомобильного весового комплекса, в том числе:</t>
  </si>
  <si>
    <t xml:space="preserve">к подпрограмме «Организация транспортного обслуживания населения» </t>
  </si>
  <si>
    <t>«Организация транспортного обслуживания населения»</t>
  </si>
  <si>
    <t>Задача 1: создание условий организациям – перевозчикам для оказания транспортных услуг</t>
  </si>
  <si>
    <t>Предоставление субсидии перевозчикам из бюджета муниципального образования город Каменск-Уральский в связи с осуществлением социально значимых маршрутов</t>
  </si>
  <si>
    <t xml:space="preserve">Приложение 2 </t>
  </si>
  <si>
    <t>по выполнению подпрограммы «Организация транспортного обслуживания населения»</t>
  </si>
  <si>
    <t>Всего по подпрограмме «Организация транспортного обслуживания населения», в том числе:</t>
  </si>
  <si>
    <t xml:space="preserve">к подпрограмме «Обеспечение функционирования лесного хозяйства» </t>
  </si>
  <si>
    <t xml:space="preserve">Цели, задачи и целевые показатели  реализации подпрограммы </t>
  </si>
  <si>
    <t>«Обеспечение функционирования лесного хозяйства»</t>
  </si>
  <si>
    <t>месяцев</t>
  </si>
  <si>
    <t>Посадка лесных насаждений и уход за лесными культурами</t>
  </si>
  <si>
    <t>ед</t>
  </si>
  <si>
    <t xml:space="preserve">по выполнению подпрограммы «Обеспечение функционирования лесного хозяйства» </t>
  </si>
  <si>
    <t>Ликвидация очагов возгораний в лесах</t>
  </si>
  <si>
    <t>Всего по подпрограмме «Обеспечение функционирования лесного хозяйства», в том числе:</t>
  </si>
  <si>
    <t>к подпрограмме «Организация и содержание объектов благоустройства»</t>
  </si>
  <si>
    <t xml:space="preserve">Цели, задачи и целевые показатели  реализации муниципальной программы </t>
  </si>
  <si>
    <t>«Организация и содержание объектов благоустройства»</t>
  </si>
  <si>
    <t>шт.светил.</t>
  </si>
  <si>
    <t>Организация благоустройства и озеленение территории:</t>
  </si>
  <si>
    <t>тыс.шт.</t>
  </si>
  <si>
    <t>Создание условий для массового отдыха:</t>
  </si>
  <si>
    <t>тыс. кВт/ч</t>
  </si>
  <si>
    <t>Обслуживание и демонтаж елочного городка</t>
  </si>
  <si>
    <t>по выполнению подпрограммы «Организация и содержание объектов благоустройства»</t>
  </si>
  <si>
    <t>Всего по подпрограмме «Организация и содержание объектов благоустройства», в том числе:</t>
  </si>
  <si>
    <t>Посадка и уход за цветниками, ремонт цветников</t>
  </si>
  <si>
    <t>Посадка деревьев и кустарников на территории города</t>
  </si>
  <si>
    <t>Объем потребляемых коммунальных услуг при эксплуатации фонтана, скважины, станции понижения грунтовых вод</t>
  </si>
  <si>
    <t>Цели, задачи и целевые показатели  реализации подпрограммы</t>
  </si>
  <si>
    <t>Задача 1: содержание мест захоронения</t>
  </si>
  <si>
    <t xml:space="preserve">Задача 2: организация оказания ритуальных услуг </t>
  </si>
  <si>
    <t xml:space="preserve">«Организация оказания ритуальных услуг и содержание мест захоронения» </t>
  </si>
  <si>
    <t>Ремонт заборов, дорог и других объектов на кладбищах</t>
  </si>
  <si>
    <t>Расширение кладбищ</t>
  </si>
  <si>
    <t xml:space="preserve">по выполнению подпрограммы «Организация оказания ритуальных услуг и содержание мест захоронения» </t>
  </si>
  <si>
    <t xml:space="preserve">к подпрограмме «Организация оказания ритуальных услуг и содержание мест захоронения» </t>
  </si>
  <si>
    <t>Всего по подпрограмме «Организация оказания ритуальных услуг и содержание мест захоронения», в том числе:</t>
  </si>
  <si>
    <t>к подпрограмме «Предупреждение и ликвидация чрезвычайных ситуаций и гражданская оборона»</t>
  </si>
  <si>
    <t>«Предупреждение и ликвидация чрезвычайных ситуаций и гражданская оборона»</t>
  </si>
  <si>
    <t>Резервный фонд по снижению рисков возникновения чрезвычайных ситуаций,  и предупреждению чрезвычайных ситуаций</t>
  </si>
  <si>
    <t xml:space="preserve">к подпрограмме «Предупреждение и ликвидация чрезвычайных ситуаций и гражданская оборона» </t>
  </si>
  <si>
    <t xml:space="preserve">по выполнению подпрограммы «Предупреждение и ликвидация чрезвычайных ситуаций и гражданская оборона» </t>
  </si>
  <si>
    <t>Всего по подпрограмме «Предупреждение и ликвидация чрезвычайных ситуаций и гражданская оборона», в том числе:</t>
  </si>
  <si>
    <t>«Природоохранная деятельность»</t>
  </si>
  <si>
    <t>Реализация мероприятий по борьбе с эпизоотиями, регулированию и сохранению ресурсов животных (вакцины для собак)</t>
  </si>
  <si>
    <t>Вак-цины</t>
  </si>
  <si>
    <t>Количество проведенных мониторингов состояния атмосферного воздуха на территории муниципального образования</t>
  </si>
  <si>
    <t>Разработка тома предельно-допустимых выбросов  (ПДВ) муниципального образования</t>
  </si>
  <si>
    <t>Опытно-исследовательские работы по изучению возможности интенсификации биологической очистки сточных вод на очистных сооружениях канализации</t>
  </si>
  <si>
    <r>
      <t>к подпрограмме «Природоохранная деятельность»</t>
    </r>
    <r>
      <rPr>
        <b/>
        <sz val="12"/>
        <color theme="1"/>
        <rFont val="Times New Roman"/>
        <family val="1"/>
        <charset val="204"/>
      </rPr>
      <t xml:space="preserve"> </t>
    </r>
  </si>
  <si>
    <t xml:space="preserve"> Целевой показатель 8</t>
  </si>
  <si>
    <t>Мониторинг состояния атмосферного воздуха на территории муниципального образования</t>
  </si>
  <si>
    <t>Организация экологических экспедиций, слетов, программ, приобретение, изготовление специализиро-ванной литературы для учебных заведений</t>
  </si>
  <si>
    <t xml:space="preserve"> Разработка тома предельно-допустимых выбросов  (ПДВ)  муниципального образования</t>
  </si>
  <si>
    <r>
      <t>к подпрограмме «Природоохранная деятельность</t>
    </r>
    <r>
      <rPr>
        <b/>
        <sz val="12"/>
        <color theme="1"/>
        <rFont val="Times New Roman"/>
        <family val="1"/>
        <charset val="204"/>
      </rPr>
      <t xml:space="preserve">» </t>
    </r>
  </si>
  <si>
    <r>
      <t>по выполнению подпрограммы «Природоохранная деятельность»</t>
    </r>
    <r>
      <rPr>
        <b/>
        <sz val="12"/>
        <color theme="1"/>
        <rFont val="Times New Roman"/>
        <family val="1"/>
        <charset val="204"/>
      </rPr>
      <t xml:space="preserve"> </t>
    </r>
  </si>
  <si>
    <t>Всего по подпрограмме «Природоохранная деятельность», в том числе:</t>
  </si>
  <si>
    <t>Реализация мероприятий по борьбе с эпизоотиями, регулированию и сохранению ресурсов животных</t>
  </si>
  <si>
    <t>Контроль уровня загрязнения атмосферного воздуха на автомагистралях муниципального образования</t>
  </si>
  <si>
    <t>к подпрограмме «Обеспечение первичных мер пожарной безопасности»</t>
  </si>
  <si>
    <t>«Обеспечение первичных мер пожарной безопасности»</t>
  </si>
  <si>
    <t>Изготовление листовок, памяток, буклетов по вопросам  противопожарной безопасности. Изготовление информационных стендов, баннеров, аншлагов по  вопросам противопожарной безопасности</t>
  </si>
  <si>
    <t>ширина,м</t>
  </si>
  <si>
    <t>по выполнению подпрограммы «Обеспечение первичных мер пожарной безопасности»</t>
  </si>
  <si>
    <t>Всего по подпрограмме «Обеспечение первичных мер пожарной безопасности, в том числе:</t>
  </si>
  <si>
    <t>«Модернизация и реконструкция объектов коммунальной инфраструктуры»</t>
  </si>
  <si>
    <t>Строительство газопровода от ФГУП  «ПО «Октябрь» до мототрассы «Юность »  (II очередь)</t>
  </si>
  <si>
    <t xml:space="preserve">к подпрограмме «Модернизация и реконструкция объектов коммунальной инфраструктуры» </t>
  </si>
  <si>
    <t xml:space="preserve">по выполнению подпрограммы «Модернизация и реконструкция объектов коммунальной инфраструктуры» </t>
  </si>
  <si>
    <t>Корректировка программы Комплексное развитие систем коммунальной инфраструктуры муниципального образования город Каменск-Уральский до 2023 года</t>
  </si>
  <si>
    <t>Всего по подпрограмме «Модернизация и реконструкция объектов коммунальной инфраструктуры», в том числе:</t>
  </si>
  <si>
    <t>«Обеспечение безопасности дорожного движения»</t>
  </si>
  <si>
    <r>
      <t>к подпрограмме «Обеспечение безопасности дорожного движения»</t>
    </r>
    <r>
      <rPr>
        <b/>
        <sz val="12"/>
        <color theme="1"/>
        <rFont val="Times New Roman"/>
        <family val="1"/>
        <charset val="204"/>
      </rPr>
      <t xml:space="preserve"> </t>
    </r>
  </si>
  <si>
    <t xml:space="preserve">к подпрограмме «Обеспечение безопасности дорожного движения» </t>
  </si>
  <si>
    <t xml:space="preserve">по выполнению подпрограммы «Обеспечение безопасности дорожного движения» </t>
  </si>
  <si>
    <t>Отлов и транспортировка безнадзорных собак</t>
  </si>
  <si>
    <t>Утилизация</t>
  </si>
  <si>
    <t>Временное содержание безнадзорных собак  (183 дня)</t>
  </si>
  <si>
    <t>Задача № 1: организация проведения мероприятий по отлову и содержанию безнадзорных собак</t>
  </si>
  <si>
    <t>обследование</t>
  </si>
  <si>
    <t>Ед.им.</t>
  </si>
  <si>
    <r>
      <t>к подпрограмме «Организация оказания ритуальных услуг и содержание мест захоронения»</t>
    </r>
    <r>
      <rPr>
        <b/>
        <sz val="12"/>
        <color theme="1"/>
        <rFont val="Times New Roman"/>
        <family val="1"/>
        <charset val="204"/>
      </rPr>
      <t xml:space="preserve"> </t>
    </r>
  </si>
  <si>
    <t>Задача 3: строительство газопровода от ФГУП «ПО «Октябрь» до мототрассы «Юность»  (II очередь)</t>
  </si>
  <si>
    <t>Задача 2: выполнение мероприятий, направленных на обеспечение безопасности людей на водных объектах</t>
  </si>
  <si>
    <t xml:space="preserve">Изготовление листовок, памяток, буклетов по вопросам безопасности людей на водных  объектах. </t>
  </si>
  <si>
    <t>Изготовление информационных предупредительных знаков</t>
  </si>
  <si>
    <t>Изготовление, монтаж и демонтаж рекламно-информационных материалов</t>
  </si>
  <si>
    <r>
      <t>к подпрограмме «Обеспечение первичных мер пожарной безопасности</t>
    </r>
    <r>
      <rPr>
        <b/>
        <sz val="12"/>
        <color indexed="8"/>
        <rFont val="Times New Roman"/>
        <family val="1"/>
        <charset val="204"/>
      </rPr>
      <t xml:space="preserve">» </t>
    </r>
  </si>
  <si>
    <t>акт выполненных работ</t>
  </si>
  <si>
    <t>отчет перевозчика</t>
  </si>
  <si>
    <t>акт выполненных работ, накладная</t>
  </si>
  <si>
    <t>Х</t>
  </si>
  <si>
    <t>Наименование цели (целей), задач, целевых показателей</t>
  </si>
  <si>
    <t>Наименование мероприятия/источники расходов на финансирование</t>
  </si>
  <si>
    <t>Номер целевого показателя, на достижение которого направлено мероприятие</t>
  </si>
  <si>
    <t>к муниципальной программе «Обеспечение функционирования городского хозяйства в муниципальном образовании город Каменск-Уральский на 2017 – 2021 годы»</t>
  </si>
  <si>
    <t>по выполнению муниципальной программы «Обеспечение функционирования городского хозяйства в муниципальном образовании город Каменск-Уральский на 2017-2021 годы»</t>
  </si>
  <si>
    <t xml:space="preserve">к подпрограмме «Обеспечение реализации программы «Обеспечение функционирования городского хозяйства в муниципальном образовании город Каменск-Уральский на 2017-2021 годы» </t>
  </si>
  <si>
    <t xml:space="preserve">по выполнению подпрограммы «Обеспечение реализации программы «Обеспечение функционирования городского хозяйства в муниципальном образовании город Каменск-Уральский на 2017-2021 годы» </t>
  </si>
  <si>
    <t>Подпрограмма «Обеспечение реализации программы «Обеспечение функционирования городского хозяйства на территории муниципального образования город Каменск-Уральский на 2017-2021 годы», в том числе:</t>
  </si>
  <si>
    <t>Подпрограмма «Функционирование дорожного хозяйства», в том числе:</t>
  </si>
  <si>
    <t>Подпрограмма «Обеспечение функционирования лесного хозяйства», в том числе:</t>
  </si>
  <si>
    <t>Подпрограмме «Организация и содержание объектов благоустройства», в том числе:</t>
  </si>
  <si>
    <t>Подпрограмма «Организация оказания ритуальных услуг и содержание мест захоронения», в том числе:</t>
  </si>
  <si>
    <t>Подпрограмма «Обеспечение безопасности дорожного движения», в том числе:</t>
  </si>
  <si>
    <t>Подпрограмма «Модернизация и реконструкция объектов коммунальной инфраструктуры», в том числе:</t>
  </si>
  <si>
    <t>Подпрограмма «Обеспечение первичных мер пожарной безопасности», в том числе:</t>
  </si>
  <si>
    <t>Подпрограмма «Природоохранная деятельность», в том числе:</t>
  </si>
  <si>
    <t>Подпрограмма «Предупреждение и ликвидация чрезвычайных ситуаций и гражданская оборона», в том числе:</t>
  </si>
  <si>
    <t>Всего по муниципальной программе «Обеспечение функционирования городского хозяйства в муниципальном образовании город Каменск-Уральский на 2017-2021 годы», в том числе:</t>
  </si>
  <si>
    <t>Строительство газопровода от ФГУП «ПО «Октябрь» до мототрассы «Юность»  (II очередь)</t>
  </si>
  <si>
    <t xml:space="preserve">к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 </t>
  </si>
  <si>
    <t xml:space="preserve">по выполнению подпрограммы «Осуществление государственного полномочия Свердловской области по организации проведения мероприятий по отлову и содержанию безнадзорных собак» </t>
  </si>
  <si>
    <t>Всего по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собак», в том числе:</t>
  </si>
  <si>
    <t>Обеспечение деятельности при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</si>
  <si>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r>
      <t>к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</t>
    </r>
    <r>
      <rPr>
        <b/>
        <sz val="12"/>
        <color theme="1"/>
        <rFont val="Times New Roman"/>
        <family val="1"/>
        <charset val="204"/>
      </rPr>
      <t xml:space="preserve"> </t>
    </r>
  </si>
  <si>
    <t>«Осуществление государственного полномочия Свердловской области по организации проведения мероприятий по отлову и содержанию безнадзорных собак»</t>
  </si>
  <si>
    <t>Подпрограмма «Осуществление государственного полномочия Свердловской области по организации проведения мероприятий по отлову и содержанию безнадзорных собак» в том числе:</t>
  </si>
  <si>
    <t>количество маршрутов</t>
  </si>
  <si>
    <t>Мониторинг уровня подземных вод. Техническое облуживание по чистке наблюдательных скважин. Инженерно-экологическое обследование участков потенциального подтопления жилой застройки</t>
  </si>
  <si>
    <t>тн.</t>
  </si>
  <si>
    <t>Уборка свалок</t>
  </si>
  <si>
    <t>Разработка оперативной шумовой карты муниципального образования</t>
  </si>
  <si>
    <t>Актуализация схемы теплоснабжения города Каменска-Уральского</t>
  </si>
  <si>
    <t>Реконструкция и модернизация систем и объектов наружного освещения путем замены опор, светильников уличного освещения на энергосберегающие</t>
  </si>
  <si>
    <t>Актуализация схемы теплоснабжения муниципального образования город Каменск-Уральский</t>
  </si>
  <si>
    <t>учреждений</t>
  </si>
  <si>
    <t>к-т</t>
  </si>
  <si>
    <t>Разработка проекта и  комплексной схемы организации дорожного движения</t>
  </si>
  <si>
    <t>160/200</t>
  </si>
  <si>
    <t>доку-мент</t>
  </si>
  <si>
    <t>Разработка плана обеспечения транспортной безопасности</t>
  </si>
  <si>
    <t>Прочие мероприятия по благоустройству, в том числе:</t>
  </si>
  <si>
    <t>Озеленение территории, в том числе:</t>
  </si>
  <si>
    <t>Содержание мест захоронения, в том числе:</t>
  </si>
  <si>
    <t>Организация оказания ритуальных услуг, в том числе:</t>
  </si>
  <si>
    <t>Установка дорожных знаков, ограждений, пешеходных переходов вблизи образовательных учреждений, детских дошкольных учреждений</t>
  </si>
  <si>
    <t>Разметка дорог</t>
  </si>
  <si>
    <t>км/шт</t>
  </si>
  <si>
    <t>Разработка ПСД на работы по приведению подъездов к ж/д переездам в соответствии с нормативными требованиями</t>
  </si>
  <si>
    <t>Подпрограмма «Организация транспортного обслуживания населения», в том числе:</t>
  </si>
  <si>
    <t>31</t>
  </si>
  <si>
    <t>Обеспечение деятельности отраслевого органа администрации города Каменска-Уральского по городскому хозяйству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</si>
  <si>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Каменска-Уральского», в том числе:</t>
  </si>
  <si>
    <t xml:space="preserve">Организация и содержание объектов благоустройства (сумма строк 9, 10, 20), в том числе: </t>
  </si>
  <si>
    <t>-уборка территории кладбищ</t>
  </si>
  <si>
    <t>-уход за могилами безродных</t>
  </si>
  <si>
    <t>-ремонт заборов, дорог и других объектов на кладбищах</t>
  </si>
  <si>
    <t>-расширение кладбищ</t>
  </si>
  <si>
    <t>-транспортировка и захоронение невостребованных тел умерших</t>
  </si>
  <si>
    <t>-охрана кладбищ</t>
  </si>
  <si>
    <t>-посадка и уход за цветниками, ремонт цветников</t>
  </si>
  <si>
    <t>-очистка газонов, выкашивание</t>
  </si>
  <si>
    <t>-содержание зеленых насаждений</t>
  </si>
  <si>
    <t>-посадка деревьев и кустарников на территории города</t>
  </si>
  <si>
    <t>-акарицидная и другие виды обработок территорий</t>
  </si>
  <si>
    <t>-приобретение и установка урн</t>
  </si>
  <si>
    <t>-ремонт, изготовление и установка скамеек</t>
  </si>
  <si>
    <t>-содержание и ремонт  фонтана</t>
  </si>
  <si>
    <t>-содержание станции понижения грунтовых вод жилом районе «Хозспособ»</t>
  </si>
  <si>
    <t>-коммунальные услуги (фонтан, скважина, станция понижения грунтовых вод)</t>
  </si>
  <si>
    <t>-обслуживание и демонтаж елочного городка</t>
  </si>
  <si>
    <t>-проведение анализов питьевой воды</t>
  </si>
  <si>
    <t>-сбор трупов бродячих животных</t>
  </si>
  <si>
    <t>-уборка свалок</t>
  </si>
  <si>
    <t>-содержание муниципального казённого учреждения «Единая диспетчерская служба пассажирского транспорта города Каменска-Уральского»</t>
  </si>
  <si>
    <t xml:space="preserve">-разработка (актуализация) научно-исследовательской работы на тему «Оптимизация маршрутной сети пассажирского транспорта общего пользования муниципального образования город Каменск-Уральский», на основании проведенных транспортных обследований </t>
  </si>
  <si>
    <t>-проведение транспортного обследования пассажиропотока на городских маршрутах</t>
  </si>
  <si>
    <t>-изготовление карт маршрутов и свидетельств об осуществлении перевозок по маршруту регулярных перевозок</t>
  </si>
  <si>
    <t>-изготовление и монтаж указателей расписаний движения маршрутов городской транспортной сети</t>
  </si>
  <si>
    <t>-комплекс услуг по контролю в сфере транспортного обслуживания при помощи интернет-портала НИС_ТК</t>
  </si>
  <si>
    <t>-сервисное техническое обслуживание и технический ремонт серверных платформ навигационного оборудования для организации системы управления пассажирским транспортом</t>
  </si>
  <si>
    <t>-изготовление и замена указателей расписаний движения маршрутов городской транспортной сети</t>
  </si>
  <si>
    <t>-устройство и содержание флористического календаря, МАФ и вертикального озеленения</t>
  </si>
  <si>
    <t>-содержание и ремонт памятников, стендов</t>
  </si>
  <si>
    <t>160/217</t>
  </si>
  <si>
    <t>-ремонт информационных стендов</t>
  </si>
  <si>
    <t>-обслуживание биотуалетов</t>
  </si>
  <si>
    <t>-содержание нецентрализованных источников водоснабжения (в том чсле кадастровые работы)</t>
  </si>
  <si>
    <t>Ремонт информационных стендов</t>
  </si>
  <si>
    <t>Обслуживание биотуалетов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</si>
  <si>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</t>
  </si>
  <si>
    <t>отчет</t>
  </si>
  <si>
    <t>раметка дорог</t>
  </si>
  <si>
    <t>- количеств рейсов, в отношении которых проводятся контрольные мероприятия</t>
  </si>
  <si>
    <t>Корректировка программы Комплексное развитие систем коммунальной инфраструктуры муниципального образования город Каменск Уральский до 2023 года</t>
  </si>
  <si>
    <t>Актуализация схем водоснабжения и водоотведения города Каменска-Уральского</t>
  </si>
  <si>
    <t>Актуализация схем водоснабжения и водоотведения муниципального образования город Каменск-Уральский</t>
  </si>
  <si>
    <t xml:space="preserve">Содержание автодорог, тротуаров, остановок транспорта общего пользования, ливневой канализации, мостов, в том числе:  </t>
  </si>
  <si>
    <t>Псд ремонта моста через р. Исеть</t>
  </si>
  <si>
    <t>Ремонт моста через р. Исеть</t>
  </si>
  <si>
    <t xml:space="preserve"> ПСД ремонта моста через р. Исеть</t>
  </si>
  <si>
    <t>тыс.м2</t>
  </si>
  <si>
    <t>Организация дорожного патрулирования в городских лесах</t>
  </si>
  <si>
    <t>Организация дорожного патрулирования в городских лесах и охрана</t>
  </si>
  <si>
    <t>Содержание нецентрализованных источников водоснабжения</t>
  </si>
  <si>
    <t>Устройство тротуара по ул. Ленина</t>
  </si>
  <si>
    <t>Целевой показатель 8</t>
  </si>
  <si>
    <t>Аккарицидная обработка кладбищ</t>
  </si>
  <si>
    <t>-аккарицидная обработка кладбищ</t>
  </si>
  <si>
    <t>7</t>
  </si>
  <si>
    <t>3</t>
  </si>
  <si>
    <t>Устройство и реконструкция светофорных объектов</t>
  </si>
  <si>
    <t>Перенос и устройство остановочных павильонов</t>
  </si>
  <si>
    <t>Целевой показатель 9</t>
  </si>
  <si>
    <t>Пристройство собак</t>
  </si>
  <si>
    <t>Аренда помещений</t>
  </si>
  <si>
    <t>мес.</t>
  </si>
  <si>
    <t>Временное содержание безнадзорных собак (183 дня)</t>
  </si>
  <si>
    <t>Временное содержание безнадзорных собак (10 дней)</t>
  </si>
  <si>
    <t>Временное содержание безнадзорных собак (20 дней)</t>
  </si>
  <si>
    <t>Ремонт дорог по решению судов</t>
  </si>
  <si>
    <r>
      <t>тыс.м</t>
    </r>
    <r>
      <rPr>
        <vertAlign val="superscript"/>
        <sz val="12"/>
        <color theme="1"/>
        <rFont val="Times New Roman"/>
        <family val="1"/>
        <charset val="204"/>
      </rPr>
      <t>3</t>
    </r>
  </si>
  <si>
    <t>Устройство и содержание флористического календаря, МАФ и вертикального озеленения</t>
  </si>
  <si>
    <t>-оплата  коммунальных услуг (электроэнергия, связь)</t>
  </si>
  <si>
    <t>Устройство железнодорожного переезда у 93 км.</t>
  </si>
  <si>
    <t>Разработка лесохозяйственного регламента</t>
  </si>
  <si>
    <t>Установка и ремонт аншлагов</t>
  </si>
  <si>
    <t>Подвоз воды населению</t>
  </si>
  <si>
    <t>-подвоз воды населению</t>
  </si>
  <si>
    <t>156,2/258</t>
  </si>
  <si>
    <t>Разработка проекта и комплексной схемы организации дорожного движения</t>
  </si>
  <si>
    <t xml:space="preserve">Организация работы по сбору отработанных ртутьсодержащих ламп и лома элементов питания </t>
  </si>
  <si>
    <t>Целевой показатель 13</t>
  </si>
  <si>
    <t>мероприятие</t>
  </si>
  <si>
    <t>Ремонт автодорожного моста через р. Исеть, в том числе:</t>
  </si>
  <si>
    <t>Ремонт автомобильных  дорог по решению судов, в том числе:</t>
  </si>
  <si>
    <t>- ремонт автомобильных дорог</t>
  </si>
  <si>
    <t>- устройство железнодорожного переезда у 93 км.</t>
  </si>
  <si>
    <t>Приложение 2 к постановлению Администрации города Каменска-Уральского от 20.08.2018 № 726</t>
  </si>
  <si>
    <t>Приложение 3 к постановлению Администрации города Каменска-Уральского от 20.08.2018 № 726</t>
  </si>
  <si>
    <t>Приложение 4 к постановлению Администрации города Каменска-Уральского от 20.08.2018 № 726</t>
  </si>
  <si>
    <t>Приложение 5 к постановлению Администрации города Каменска-Уральского от 20.08.2018 № 726</t>
  </si>
  <si>
    <t>Приложение 6 к постановлению Администрации города Каменска-Уральского от 20.08.2018 № 726</t>
  </si>
  <si>
    <t>Приложение 7 к постановлению Администрации города Каменска-Уральского от 20.08.2018 № 726</t>
  </si>
  <si>
    <t>Приложение 8 к постановлению Администрации города Каменска-Уральского от 20.08.2018 № 726</t>
  </si>
  <si>
    <t>Приложение 9 к постановлению Администрации города Каменска-Уральского от 20.08.2018 № 726</t>
  </si>
  <si>
    <t>Приложение 10 к постановлению Администрации города Каменска-Уральского от 20.08.2018 № 726</t>
  </si>
  <si>
    <t>Приложение 11 к постановлению Администрации города Каменска-Уральского от 20.08.2018 № 726</t>
  </si>
  <si>
    <t>Приложение 12 к постановлению Администрации города Каменска-Уральского от 20.08.2018 № 726</t>
  </si>
  <si>
    <t>Приложение 13 к постановлению Администрации города Каменска-Уральского от 20.08.2018 № 726</t>
  </si>
  <si>
    <t>Приложение 14 к постановлению Администрации города Каменска-Уральского от 20.08.2018 № 726</t>
  </si>
  <si>
    <t>Приложение 15 к постановлению Администрации города Каменска-Уральского от 20.08.2018 № 726</t>
  </si>
  <si>
    <t>Приложение 16 к постановлению Администрации города Каменска-Уральского от 20.08.2018 № 726</t>
  </si>
  <si>
    <t>Приложение 17 к постановлению Администрации города Каменска-Уральского от 20.08.2018 № 726</t>
  </si>
  <si>
    <t>Приложение 18 к постановлению Администрации города Каменска-Уральского от 20.08.2018 № 726</t>
  </si>
  <si>
    <t>Переоборудование электросирен</t>
  </si>
  <si>
    <t>1</t>
  </si>
  <si>
    <t>2-5</t>
  </si>
  <si>
    <t>Приложение 3 к постановлению Администрации города Каменска-Уральского от 14.09.2018 № 810</t>
  </si>
  <si>
    <t>Приложение 2 к постановлению Администрации города Каменска-Уральского от 14.09.2018 № 810</t>
  </si>
  <si>
    <t>Приложение 1 к постановлению Администрации города                        Каменска-Уральского от 14.09.2018 № 810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</si>
</sst>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9">
    <xf numFmtId="0" fontId="0" fillId="0" borderId="0" xfId="0"/>
    <xf numFmtId="0" fontId="2" fillId="0" borderId="0" xfId="0" applyFont="1"/>
    <xf numFmtId="0" fontId="5" fillId="0" borderId="0" xfId="0" applyFont="1" applyAlignment="1">
      <alignment horizontal="justify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2" fillId="2" borderId="2" xfId="0" applyFont="1" applyFill="1" applyBorder="1" applyAlignment="1">
      <alignment vertical="top" wrapText="1"/>
    </xf>
    <xf numFmtId="0" fontId="0" fillId="0" borderId="0" xfId="0" applyFont="1"/>
    <xf numFmtId="164" fontId="8" fillId="0" borderId="2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9" fillId="0" borderId="0" xfId="0" applyFont="1"/>
    <xf numFmtId="0" fontId="2" fillId="0" borderId="0" xfId="0" applyFont="1" applyAlignment="1">
      <alignment horizontal="left" indent="15"/>
    </xf>
    <xf numFmtId="3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/>
    <xf numFmtId="164" fontId="2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4" fontId="2" fillId="0" borderId="0" xfId="0" applyNumberFormat="1" applyFont="1"/>
    <xf numFmtId="0" fontId="2" fillId="0" borderId="4" xfId="0" applyFont="1" applyBorder="1"/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9" fillId="0" borderId="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justify"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0" fillId="0" borderId="0" xfId="0" applyFill="1"/>
    <xf numFmtId="0" fontId="10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 indent="15"/>
    </xf>
    <xf numFmtId="0" fontId="13" fillId="0" borderId="0" xfId="0" applyFont="1"/>
    <xf numFmtId="0" fontId="14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justify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2" xfId="0" applyFont="1" applyBorder="1"/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vertical="top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5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" fillId="0" borderId="4" xfId="0" applyFont="1" applyBorder="1"/>
    <xf numFmtId="0" fontId="2" fillId="0" borderId="2" xfId="0" applyFont="1" applyBorder="1" applyAlignme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4" xfId="0" applyFont="1" applyBorder="1" applyAlignment="1">
      <alignment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wrapText="1" shrinkToFit="1"/>
    </xf>
    <xf numFmtId="0" fontId="2" fillId="0" borderId="0" xfId="0" applyFont="1" applyAlignment="1">
      <alignment horizontal="left" vertical="top" wrapText="1" shrinkToFi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10" fillId="0" borderId="3" xfId="0" applyNumberFormat="1" applyFont="1" applyFill="1" applyBorder="1" applyAlignment="1">
      <alignment horizontal="center" vertical="top" wrapText="1"/>
    </xf>
    <xf numFmtId="0" fontId="10" fillId="0" borderId="4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7"/>
  <sheetViews>
    <sheetView tabSelected="1" workbookViewId="0">
      <selection activeCell="F2" sqref="F2:I2"/>
    </sheetView>
  </sheetViews>
  <sheetFormatPr defaultRowHeight="15"/>
  <cols>
    <col min="1" max="1" width="5.28515625" style="132" customWidth="1"/>
    <col min="2" max="2" width="34" customWidth="1"/>
    <col min="3" max="8" width="12" customWidth="1"/>
    <col min="9" max="9" width="25.5703125" customWidth="1"/>
  </cols>
  <sheetData>
    <row r="1" spans="1:9" ht="30" customHeight="1">
      <c r="F1" s="263" t="s">
        <v>375</v>
      </c>
      <c r="G1" s="263"/>
      <c r="H1" s="263"/>
      <c r="I1" s="263"/>
    </row>
    <row r="2" spans="1:9" s="1" customFormat="1" ht="31.5" customHeight="1">
      <c r="A2" s="129"/>
      <c r="F2" s="269" t="s">
        <v>0</v>
      </c>
      <c r="G2" s="269"/>
      <c r="H2" s="269"/>
      <c r="I2" s="269"/>
    </row>
    <row r="3" spans="1:9" s="1" customFormat="1" ht="46.5" customHeight="1">
      <c r="A3" s="129"/>
      <c r="F3" s="273" t="s">
        <v>219</v>
      </c>
      <c r="G3" s="273"/>
      <c r="H3" s="273"/>
      <c r="I3" s="273"/>
    </row>
    <row r="4" spans="1:9" s="1" customFormat="1" ht="15.75">
      <c r="A4" s="129"/>
      <c r="F4" s="70"/>
      <c r="G4" s="70"/>
      <c r="H4" s="70"/>
      <c r="I4" s="70"/>
    </row>
    <row r="5" spans="1:9" s="1" customFormat="1" ht="15.75">
      <c r="A5" s="274" t="s">
        <v>93</v>
      </c>
      <c r="B5" s="274"/>
      <c r="C5" s="274"/>
      <c r="D5" s="274"/>
      <c r="E5" s="274"/>
      <c r="F5" s="274"/>
      <c r="G5" s="274"/>
      <c r="H5" s="274"/>
      <c r="I5" s="274"/>
    </row>
    <row r="6" spans="1:9" s="1" customFormat="1" ht="30" customHeight="1">
      <c r="A6" s="275" t="s">
        <v>220</v>
      </c>
      <c r="B6" s="275"/>
      <c r="C6" s="275"/>
      <c r="D6" s="275"/>
      <c r="E6" s="275"/>
      <c r="F6" s="275"/>
      <c r="G6" s="275"/>
      <c r="H6" s="275"/>
      <c r="I6" s="275"/>
    </row>
    <row r="7" spans="1:9" s="1" customFormat="1" ht="15.75">
      <c r="A7" s="130"/>
      <c r="B7" s="3"/>
      <c r="C7" s="3"/>
      <c r="D7" s="3"/>
      <c r="E7" s="3"/>
      <c r="F7" s="3"/>
      <c r="G7" s="3"/>
      <c r="H7" s="3"/>
      <c r="I7" s="3"/>
    </row>
    <row r="8" spans="1:9" ht="45.75" customHeight="1">
      <c r="A8" s="270" t="s">
        <v>1</v>
      </c>
      <c r="B8" s="270" t="s">
        <v>217</v>
      </c>
      <c r="C8" s="268" t="s">
        <v>94</v>
      </c>
      <c r="D8" s="268"/>
      <c r="E8" s="268"/>
      <c r="F8" s="268"/>
      <c r="G8" s="268"/>
      <c r="H8" s="268"/>
      <c r="I8" s="266" t="s">
        <v>218</v>
      </c>
    </row>
    <row r="9" spans="1:9" ht="15.75">
      <c r="A9" s="271"/>
      <c r="B9" s="271"/>
      <c r="C9" s="9" t="s">
        <v>95</v>
      </c>
      <c r="D9" s="9">
        <v>2017</v>
      </c>
      <c r="E9" s="9">
        <v>2018</v>
      </c>
      <c r="F9" s="9">
        <v>2019</v>
      </c>
      <c r="G9" s="9">
        <v>2020</v>
      </c>
      <c r="H9" s="9">
        <v>2021</v>
      </c>
      <c r="I9" s="267"/>
    </row>
    <row r="10" spans="1:9" ht="15.75">
      <c r="A10" s="125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10">
        <v>8</v>
      </c>
      <c r="I10" s="9">
        <v>9</v>
      </c>
    </row>
    <row r="11" spans="1:9" s="13" customFormat="1" ht="96" customHeight="1">
      <c r="A11" s="124">
        <v>1</v>
      </c>
      <c r="B11" s="136" t="s">
        <v>233</v>
      </c>
      <c r="C11" s="15">
        <f>C29+C39+C44+C49+C54+C59+C64+C69+C74+C79+C34+C84</f>
        <v>2176373.8999999994</v>
      </c>
      <c r="D11" s="15">
        <f t="shared" ref="D11:G11" si="0">SUM(D12:D15)</f>
        <v>483945.5</v>
      </c>
      <c r="E11" s="15">
        <f>SUM(E12:E15)</f>
        <v>696809</v>
      </c>
      <c r="F11" s="15">
        <f t="shared" si="0"/>
        <v>326540.79999999999</v>
      </c>
      <c r="G11" s="15">
        <f t="shared" si="0"/>
        <v>315883.8</v>
      </c>
      <c r="H11" s="15">
        <f>SUM(H12:H15)</f>
        <v>353194.8</v>
      </c>
      <c r="I11" s="114" t="s">
        <v>215</v>
      </c>
    </row>
    <row r="12" spans="1:9" ht="15.75" hidden="1">
      <c r="A12" s="125"/>
      <c r="B12" s="4" t="s">
        <v>96</v>
      </c>
      <c r="C12" s="14" t="s">
        <v>16</v>
      </c>
      <c r="D12" s="14" t="s">
        <v>16</v>
      </c>
      <c r="E12" s="14" t="s">
        <v>16</v>
      </c>
      <c r="F12" s="14" t="s">
        <v>16</v>
      </c>
      <c r="G12" s="14" t="s">
        <v>16</v>
      </c>
      <c r="H12" s="15" t="s">
        <v>16</v>
      </c>
      <c r="I12" s="116" t="s">
        <v>215</v>
      </c>
    </row>
    <row r="13" spans="1:9" ht="15.75">
      <c r="A13" s="125">
        <v>2</v>
      </c>
      <c r="B13" s="4" t="s">
        <v>97</v>
      </c>
      <c r="C13" s="15">
        <f>SUM(D13:H13)</f>
        <v>410068.2</v>
      </c>
      <c r="D13" s="15">
        <f>D25</f>
        <v>174196.1</v>
      </c>
      <c r="E13" s="15">
        <f t="shared" ref="E13:H13" si="1">E25</f>
        <v>223976.7</v>
      </c>
      <c r="F13" s="15">
        <f t="shared" si="1"/>
        <v>3969.8</v>
      </c>
      <c r="G13" s="15">
        <f t="shared" si="1"/>
        <v>3962.8</v>
      </c>
      <c r="H13" s="15">
        <f t="shared" si="1"/>
        <v>3962.8</v>
      </c>
      <c r="I13" s="116" t="s">
        <v>215</v>
      </c>
    </row>
    <row r="14" spans="1:9" ht="15.75">
      <c r="A14" s="125">
        <v>3</v>
      </c>
      <c r="B14" s="4" t="s">
        <v>98</v>
      </c>
      <c r="C14" s="15">
        <f>SUM(D14:H14)</f>
        <v>1766305.7</v>
      </c>
      <c r="D14" s="15">
        <f>D26</f>
        <v>309749.40000000002</v>
      </c>
      <c r="E14" s="15">
        <f>E26</f>
        <v>472832.29999999993</v>
      </c>
      <c r="F14" s="15">
        <f t="shared" ref="F14:H14" si="2">F26</f>
        <v>322571</v>
      </c>
      <c r="G14" s="15">
        <f t="shared" si="2"/>
        <v>311921</v>
      </c>
      <c r="H14" s="15">
        <f t="shared" si="2"/>
        <v>349232</v>
      </c>
      <c r="I14" s="116" t="s">
        <v>215</v>
      </c>
    </row>
    <row r="15" spans="1:9" ht="15.75" hidden="1">
      <c r="A15" s="125"/>
      <c r="B15" s="5" t="s">
        <v>99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5" t="s">
        <v>16</v>
      </c>
      <c r="I15" s="114" t="s">
        <v>215</v>
      </c>
    </row>
    <row r="16" spans="1:9" s="13" customFormat="1" ht="15.75">
      <c r="A16" s="125">
        <v>4</v>
      </c>
      <c r="B16" s="264" t="s">
        <v>100</v>
      </c>
      <c r="C16" s="264"/>
      <c r="D16" s="264"/>
      <c r="E16" s="264"/>
      <c r="F16" s="264"/>
      <c r="G16" s="264"/>
      <c r="H16" s="264"/>
      <c r="I16" s="264"/>
    </row>
    <row r="17" spans="1:9" s="13" customFormat="1" ht="17.25" customHeight="1">
      <c r="A17" s="124">
        <v>5</v>
      </c>
      <c r="B17" s="136" t="s">
        <v>105</v>
      </c>
      <c r="C17" s="72">
        <v>0</v>
      </c>
      <c r="D17" s="72">
        <v>0</v>
      </c>
      <c r="E17" s="72">
        <v>0</v>
      </c>
      <c r="F17" s="72">
        <v>0</v>
      </c>
      <c r="G17" s="72">
        <v>0</v>
      </c>
      <c r="H17" s="72">
        <v>0</v>
      </c>
      <c r="I17" s="114" t="s">
        <v>215</v>
      </c>
    </row>
    <row r="18" spans="1:9" s="13" customFormat="1" ht="15.75" hidden="1">
      <c r="A18" s="125"/>
      <c r="B18" s="4" t="s">
        <v>96</v>
      </c>
      <c r="C18" s="72" t="s">
        <v>16</v>
      </c>
      <c r="D18" s="72" t="s">
        <v>16</v>
      </c>
      <c r="E18" s="72" t="s">
        <v>16</v>
      </c>
      <c r="F18" s="72" t="s">
        <v>16</v>
      </c>
      <c r="G18" s="72" t="s">
        <v>16</v>
      </c>
      <c r="H18" s="72" t="s">
        <v>16</v>
      </c>
      <c r="I18" s="114" t="s">
        <v>215</v>
      </c>
    </row>
    <row r="19" spans="1:9" s="13" customFormat="1" ht="15.75" hidden="1">
      <c r="A19" s="125"/>
      <c r="B19" s="4" t="s">
        <v>97</v>
      </c>
      <c r="C19" s="72" t="s">
        <v>16</v>
      </c>
      <c r="D19" s="72" t="s">
        <v>16</v>
      </c>
      <c r="E19" s="72" t="s">
        <v>16</v>
      </c>
      <c r="F19" s="72" t="s">
        <v>16</v>
      </c>
      <c r="G19" s="72" t="s">
        <v>16</v>
      </c>
      <c r="H19" s="72" t="s">
        <v>16</v>
      </c>
      <c r="I19" s="114" t="s">
        <v>215</v>
      </c>
    </row>
    <row r="20" spans="1:9" s="13" customFormat="1" ht="15.75" hidden="1">
      <c r="A20" s="125"/>
      <c r="B20" s="4" t="s">
        <v>98</v>
      </c>
      <c r="C20" s="72" t="s">
        <v>16</v>
      </c>
      <c r="D20" s="72" t="s">
        <v>16</v>
      </c>
      <c r="E20" s="72" t="s">
        <v>16</v>
      </c>
      <c r="F20" s="72" t="s">
        <v>16</v>
      </c>
      <c r="G20" s="72" t="s">
        <v>16</v>
      </c>
      <c r="H20" s="72" t="s">
        <v>16</v>
      </c>
      <c r="I20" s="114" t="s">
        <v>215</v>
      </c>
    </row>
    <row r="21" spans="1:9" s="13" customFormat="1" ht="15.75" hidden="1">
      <c r="A21" s="125"/>
      <c r="B21" s="4" t="s">
        <v>99</v>
      </c>
      <c r="C21" s="72" t="s">
        <v>16</v>
      </c>
      <c r="D21" s="72" t="s">
        <v>16</v>
      </c>
      <c r="E21" s="72" t="s">
        <v>16</v>
      </c>
      <c r="F21" s="72" t="s">
        <v>16</v>
      </c>
      <c r="G21" s="72" t="s">
        <v>16</v>
      </c>
      <c r="H21" s="72" t="s">
        <v>16</v>
      </c>
      <c r="I21" s="114" t="s">
        <v>215</v>
      </c>
    </row>
    <row r="22" spans="1:9" s="13" customFormat="1" ht="15.75">
      <c r="A22" s="125">
        <v>6</v>
      </c>
      <c r="B22" s="264" t="s">
        <v>101</v>
      </c>
      <c r="C22" s="264"/>
      <c r="D22" s="264"/>
      <c r="E22" s="264"/>
      <c r="F22" s="264"/>
      <c r="G22" s="264"/>
      <c r="H22" s="264"/>
      <c r="I22" s="264"/>
    </row>
    <row r="23" spans="1:9" s="13" customFormat="1" ht="31.5">
      <c r="A23" s="124">
        <v>7</v>
      </c>
      <c r="B23" s="136" t="s">
        <v>103</v>
      </c>
      <c r="C23" s="15">
        <f>SUM(D23:H23)</f>
        <v>2176373.9</v>
      </c>
      <c r="D23" s="15">
        <f t="shared" ref="D23:G23" si="3">SUM(D24:D27)</f>
        <v>483945.5</v>
      </c>
      <c r="E23" s="15">
        <f t="shared" si="3"/>
        <v>696809</v>
      </c>
      <c r="F23" s="15">
        <f t="shared" si="3"/>
        <v>326540.79999999999</v>
      </c>
      <c r="G23" s="15">
        <f t="shared" si="3"/>
        <v>315883.8</v>
      </c>
      <c r="H23" s="15">
        <f>SUM(H24:H27)</f>
        <v>353194.8</v>
      </c>
      <c r="I23" s="114" t="s">
        <v>215</v>
      </c>
    </row>
    <row r="24" spans="1:9" s="13" customFormat="1" ht="15.75" hidden="1">
      <c r="A24" s="125"/>
      <c r="B24" s="4" t="s">
        <v>96</v>
      </c>
      <c r="C24" s="107" t="s">
        <v>16</v>
      </c>
      <c r="D24" s="107" t="s">
        <v>16</v>
      </c>
      <c r="E24" s="107" t="s">
        <v>16</v>
      </c>
      <c r="F24" s="107" t="s">
        <v>16</v>
      </c>
      <c r="G24" s="107" t="s">
        <v>16</v>
      </c>
      <c r="H24" s="107" t="s">
        <v>16</v>
      </c>
      <c r="I24" s="116" t="s">
        <v>215</v>
      </c>
    </row>
    <row r="25" spans="1:9" ht="15.75">
      <c r="A25" s="125">
        <v>8</v>
      </c>
      <c r="B25" s="4" t="s">
        <v>97</v>
      </c>
      <c r="C25" s="15">
        <f t="shared" ref="C25:C26" si="4">SUM(D25:H25)</f>
        <v>410068.2</v>
      </c>
      <c r="D25" s="15">
        <f>D31+D81</f>
        <v>174196.1</v>
      </c>
      <c r="E25" s="15">
        <f>E31+E81</f>
        <v>223976.7</v>
      </c>
      <c r="F25" s="15">
        <f>F31+F81</f>
        <v>3969.8</v>
      </c>
      <c r="G25" s="15">
        <f>G31+G81</f>
        <v>3962.8</v>
      </c>
      <c r="H25" s="15">
        <f>H31+H81</f>
        <v>3962.8</v>
      </c>
      <c r="I25" s="116" t="s">
        <v>215</v>
      </c>
    </row>
    <row r="26" spans="1:9" ht="15.75">
      <c r="A26" s="125">
        <v>9</v>
      </c>
      <c r="B26" s="4" t="s">
        <v>98</v>
      </c>
      <c r="C26" s="15">
        <f t="shared" si="4"/>
        <v>1766305.7</v>
      </c>
      <c r="D26" s="15">
        <f>D37+D42+D47+D52+D57+D62+D67+D72+D77+D32+D87</f>
        <v>309749.40000000002</v>
      </c>
      <c r="E26" s="15">
        <f>E37+E42+E47+E52+E57+E62+E67+E72+E77+E32+E87</f>
        <v>472832.29999999993</v>
      </c>
      <c r="F26" s="15">
        <f t="shared" ref="F26:H26" si="5">F37+F42+F47+F52+F57+F62+F67+F72+F77+F32+F87</f>
        <v>322571</v>
      </c>
      <c r="G26" s="15">
        <f t="shared" si="5"/>
        <v>311921</v>
      </c>
      <c r="H26" s="15">
        <f t="shared" si="5"/>
        <v>349232</v>
      </c>
      <c r="I26" s="116" t="s">
        <v>215</v>
      </c>
    </row>
    <row r="27" spans="1:9" ht="15.75" hidden="1">
      <c r="A27" s="125"/>
      <c r="B27" s="5" t="s">
        <v>99</v>
      </c>
      <c r="C27" s="107" t="s">
        <v>16</v>
      </c>
      <c r="D27" s="107" t="s">
        <v>16</v>
      </c>
      <c r="E27" s="107" t="s">
        <v>16</v>
      </c>
      <c r="F27" s="107" t="s">
        <v>16</v>
      </c>
      <c r="G27" s="107" t="s">
        <v>16</v>
      </c>
      <c r="H27" s="107" t="s">
        <v>16</v>
      </c>
      <c r="I27" s="114" t="s">
        <v>215</v>
      </c>
    </row>
    <row r="28" spans="1:9" ht="15.75" hidden="1" customHeight="1">
      <c r="A28" s="125"/>
      <c r="B28" s="5" t="s">
        <v>99</v>
      </c>
      <c r="C28" s="113" t="s">
        <v>16</v>
      </c>
      <c r="D28" s="113" t="s">
        <v>16</v>
      </c>
      <c r="E28" s="113" t="s">
        <v>16</v>
      </c>
      <c r="F28" s="113" t="s">
        <v>16</v>
      </c>
      <c r="G28" s="113" t="s">
        <v>16</v>
      </c>
      <c r="H28" s="113" t="s">
        <v>16</v>
      </c>
      <c r="I28" s="155"/>
    </row>
    <row r="29" spans="1:9" ht="47.25">
      <c r="A29" s="124">
        <v>10</v>
      </c>
      <c r="B29" s="136" t="s">
        <v>224</v>
      </c>
      <c r="C29" s="15">
        <f>SUM(D29:H29)</f>
        <v>1097682.3</v>
      </c>
      <c r="D29" s="15">
        <f>SUM(D30:D33)</f>
        <v>296972.40000000002</v>
      </c>
      <c r="E29" s="15">
        <f t="shared" ref="E29:H29" si="6">SUM(E30:E33)</f>
        <v>468509.89999999997</v>
      </c>
      <c r="F29" s="15">
        <f t="shared" si="6"/>
        <v>110100</v>
      </c>
      <c r="G29" s="15">
        <f t="shared" si="6"/>
        <v>110100</v>
      </c>
      <c r="H29" s="15">
        <f t="shared" si="6"/>
        <v>112000</v>
      </c>
      <c r="I29" s="264" t="s">
        <v>215</v>
      </c>
    </row>
    <row r="30" spans="1:9" ht="15.75" hidden="1">
      <c r="A30" s="125"/>
      <c r="B30" s="4" t="s">
        <v>96</v>
      </c>
      <c r="C30" s="113" t="s">
        <v>16</v>
      </c>
      <c r="D30" s="113" t="s">
        <v>16</v>
      </c>
      <c r="E30" s="113" t="s">
        <v>16</v>
      </c>
      <c r="F30" s="113" t="s">
        <v>16</v>
      </c>
      <c r="G30" s="113" t="s">
        <v>16</v>
      </c>
      <c r="H30" s="113" t="s">
        <v>16</v>
      </c>
      <c r="I30" s="264"/>
    </row>
    <row r="31" spans="1:9" ht="15.75">
      <c r="A31" s="125">
        <v>11</v>
      </c>
      <c r="B31" s="4" t="s">
        <v>97</v>
      </c>
      <c r="C31" s="15">
        <f t="shared" ref="C31:C32" si="7">SUM(D31:H31)</f>
        <v>390212.4</v>
      </c>
      <c r="D31" s="15">
        <f>ПП1П2!D21</f>
        <v>170212.4</v>
      </c>
      <c r="E31" s="15">
        <f>ПП1П2!E21</f>
        <v>220000</v>
      </c>
      <c r="F31" s="15">
        <f>ПП1П2!F21</f>
        <v>0</v>
      </c>
      <c r="G31" s="15">
        <f>ПП1П2!G21</f>
        <v>0</v>
      </c>
      <c r="H31" s="15">
        <f>ПП1П2!H21</f>
        <v>0</v>
      </c>
      <c r="I31" s="264"/>
    </row>
    <row r="32" spans="1:9" ht="15.75">
      <c r="A32" s="125">
        <v>12</v>
      </c>
      <c r="B32" s="4" t="s">
        <v>98</v>
      </c>
      <c r="C32" s="15">
        <f t="shared" si="7"/>
        <v>707469.89999999991</v>
      </c>
      <c r="D32" s="15">
        <f>ПП1П2!D22</f>
        <v>126760.00000000001</v>
      </c>
      <c r="E32" s="15">
        <f>ПП1П2!E22</f>
        <v>248509.89999999997</v>
      </c>
      <c r="F32" s="15">
        <f>ПП1П2!F22</f>
        <v>110100</v>
      </c>
      <c r="G32" s="15">
        <f>ПП1П2!G22</f>
        <v>110100</v>
      </c>
      <c r="H32" s="15">
        <f>ПП1П2!H22</f>
        <v>112000</v>
      </c>
      <c r="I32" s="264"/>
    </row>
    <row r="33" spans="1:9" ht="15.75" hidden="1">
      <c r="A33" s="125"/>
      <c r="B33" s="5" t="s">
        <v>99</v>
      </c>
      <c r="C33" s="113" t="s">
        <v>16</v>
      </c>
      <c r="D33" s="113" t="s">
        <v>16</v>
      </c>
      <c r="E33" s="113" t="s">
        <v>16</v>
      </c>
      <c r="F33" s="113" t="s">
        <v>16</v>
      </c>
      <c r="G33" s="113" t="s">
        <v>16</v>
      </c>
      <c r="H33" s="113" t="s">
        <v>16</v>
      </c>
      <c r="I33" s="264"/>
    </row>
    <row r="34" spans="1:9" ht="47.25">
      <c r="A34" s="124">
        <v>13</v>
      </c>
      <c r="B34" s="154" t="s">
        <v>264</v>
      </c>
      <c r="C34" s="15">
        <f>SUM(D34:H34)</f>
        <v>23939.300000000003</v>
      </c>
      <c r="D34" s="15">
        <f t="shared" ref="D34:G34" si="8">SUM(D35:D38)</f>
        <v>4108.9000000000005</v>
      </c>
      <c r="E34" s="15">
        <f t="shared" si="8"/>
        <v>4654.8</v>
      </c>
      <c r="F34" s="15">
        <f t="shared" si="8"/>
        <v>4725.2</v>
      </c>
      <c r="G34" s="15">
        <f t="shared" si="8"/>
        <v>4725.2</v>
      </c>
      <c r="H34" s="15">
        <f>SUM(H35:H38)</f>
        <v>5725.2</v>
      </c>
      <c r="I34" s="264" t="s">
        <v>215</v>
      </c>
    </row>
    <row r="35" spans="1:9" ht="15.75" hidden="1">
      <c r="A35" s="125"/>
      <c r="B35" s="5" t="s">
        <v>96</v>
      </c>
      <c r="C35" s="113" t="s">
        <v>16</v>
      </c>
      <c r="D35" s="113" t="s">
        <v>16</v>
      </c>
      <c r="E35" s="113" t="s">
        <v>16</v>
      </c>
      <c r="F35" s="113" t="s">
        <v>16</v>
      </c>
      <c r="G35" s="113" t="s">
        <v>16</v>
      </c>
      <c r="H35" s="113" t="s">
        <v>16</v>
      </c>
      <c r="I35" s="264"/>
    </row>
    <row r="36" spans="1:9" ht="15.75" hidden="1">
      <c r="A36" s="125"/>
      <c r="B36" s="5" t="s">
        <v>97</v>
      </c>
      <c r="C36" s="113" t="s">
        <v>16</v>
      </c>
      <c r="D36" s="113" t="s">
        <v>16</v>
      </c>
      <c r="E36" s="113" t="s">
        <v>16</v>
      </c>
      <c r="F36" s="113" t="s">
        <v>16</v>
      </c>
      <c r="G36" s="113" t="s">
        <v>16</v>
      </c>
      <c r="H36" s="113" t="s">
        <v>16</v>
      </c>
      <c r="I36" s="264"/>
    </row>
    <row r="37" spans="1:9" ht="15.75">
      <c r="A37" s="125">
        <v>14</v>
      </c>
      <c r="B37" s="5" t="s">
        <v>98</v>
      </c>
      <c r="C37" s="15">
        <f t="shared" ref="C37" si="9">SUM(D37:H37)</f>
        <v>23939.300000000003</v>
      </c>
      <c r="D37" s="15">
        <f>ПП2П2!D22</f>
        <v>4108.9000000000005</v>
      </c>
      <c r="E37" s="15">
        <f>ПП2П2!E22</f>
        <v>4654.8</v>
      </c>
      <c r="F37" s="15">
        <f>ПП2П2!F22</f>
        <v>4725.2</v>
      </c>
      <c r="G37" s="15">
        <f>ПП2П2!G22</f>
        <v>4725.2</v>
      </c>
      <c r="H37" s="15">
        <f>ПП2П2!H22</f>
        <v>5725.2</v>
      </c>
      <c r="I37" s="264"/>
    </row>
    <row r="38" spans="1:9" ht="15.75" hidden="1">
      <c r="A38" s="125"/>
      <c r="B38" s="5" t="s">
        <v>99</v>
      </c>
      <c r="C38" s="113" t="s">
        <v>16</v>
      </c>
      <c r="D38" s="113" t="s">
        <v>16</v>
      </c>
      <c r="E38" s="113" t="s">
        <v>16</v>
      </c>
      <c r="F38" s="113" t="s">
        <v>16</v>
      </c>
      <c r="G38" s="113" t="s">
        <v>16</v>
      </c>
      <c r="H38" s="113" t="s">
        <v>16</v>
      </c>
      <c r="I38" s="264"/>
    </row>
    <row r="39" spans="1:9" ht="47.25" customHeight="1">
      <c r="A39" s="124">
        <v>15</v>
      </c>
      <c r="B39" s="136" t="s">
        <v>225</v>
      </c>
      <c r="C39" s="15">
        <f>SUM(D39:H39)</f>
        <v>9684.4</v>
      </c>
      <c r="D39" s="15">
        <f t="shared" ref="D39:G39" si="10">SUM(D40:D43)</f>
        <v>1452.4</v>
      </c>
      <c r="E39" s="15">
        <f t="shared" si="10"/>
        <v>3830</v>
      </c>
      <c r="F39" s="15">
        <f t="shared" si="10"/>
        <v>1491</v>
      </c>
      <c r="G39" s="15">
        <f t="shared" si="10"/>
        <v>1491</v>
      </c>
      <c r="H39" s="15">
        <f>SUM(H40:H43)</f>
        <v>1419.9999999999998</v>
      </c>
      <c r="I39" s="264" t="s">
        <v>215</v>
      </c>
    </row>
    <row r="40" spans="1:9" ht="15.75" hidden="1">
      <c r="A40" s="125"/>
      <c r="B40" s="5" t="s">
        <v>96</v>
      </c>
      <c r="C40" s="113" t="s">
        <v>16</v>
      </c>
      <c r="D40" s="113" t="s">
        <v>16</v>
      </c>
      <c r="E40" s="113" t="s">
        <v>16</v>
      </c>
      <c r="F40" s="113" t="s">
        <v>16</v>
      </c>
      <c r="G40" s="113" t="s">
        <v>16</v>
      </c>
      <c r="H40" s="113" t="s">
        <v>16</v>
      </c>
      <c r="I40" s="264"/>
    </row>
    <row r="41" spans="1:9" ht="15.75" hidden="1">
      <c r="A41" s="125"/>
      <c r="B41" s="5" t="s">
        <v>97</v>
      </c>
      <c r="C41" s="113" t="s">
        <v>16</v>
      </c>
      <c r="D41" s="113" t="s">
        <v>16</v>
      </c>
      <c r="E41" s="113" t="s">
        <v>16</v>
      </c>
      <c r="F41" s="113" t="s">
        <v>16</v>
      </c>
      <c r="G41" s="113" t="s">
        <v>16</v>
      </c>
      <c r="H41" s="113" t="s">
        <v>16</v>
      </c>
      <c r="I41" s="264"/>
    </row>
    <row r="42" spans="1:9" ht="15.75">
      <c r="A42" s="125">
        <v>16</v>
      </c>
      <c r="B42" s="5" t="s">
        <v>98</v>
      </c>
      <c r="C42" s="15">
        <f t="shared" ref="C42" si="11">SUM(D42:H42)</f>
        <v>9684.4</v>
      </c>
      <c r="D42" s="15">
        <f>ПП3П2!D22</f>
        <v>1452.4</v>
      </c>
      <c r="E42" s="15">
        <f>ПП3П2!E22</f>
        <v>3830</v>
      </c>
      <c r="F42" s="15">
        <f>ПП3П2!F22</f>
        <v>1491</v>
      </c>
      <c r="G42" s="15">
        <f>ПП3П2!G22</f>
        <v>1491</v>
      </c>
      <c r="H42" s="15">
        <f>ПП3П2!H22</f>
        <v>1419.9999999999998</v>
      </c>
      <c r="I42" s="264"/>
    </row>
    <row r="43" spans="1:9" ht="15.75" hidden="1">
      <c r="A43" s="125"/>
      <c r="B43" s="5" t="s">
        <v>99</v>
      </c>
      <c r="C43" s="113" t="s">
        <v>16</v>
      </c>
      <c r="D43" s="113" t="s">
        <v>16</v>
      </c>
      <c r="E43" s="113" t="s">
        <v>16</v>
      </c>
      <c r="F43" s="113" t="s">
        <v>16</v>
      </c>
      <c r="G43" s="113" t="s">
        <v>16</v>
      </c>
      <c r="H43" s="113" t="s">
        <v>16</v>
      </c>
      <c r="I43" s="264"/>
    </row>
    <row r="44" spans="1:9" ht="47.25">
      <c r="A44" s="124">
        <v>17</v>
      </c>
      <c r="B44" s="136" t="s">
        <v>226</v>
      </c>
      <c r="C44" s="15">
        <f>SUM(D44:H44)</f>
        <v>377197.1</v>
      </c>
      <c r="D44" s="15">
        <f>SUM(D45:D48)</f>
        <v>75783.799999999988</v>
      </c>
      <c r="E44" s="15">
        <f t="shared" ref="E44:H44" si="12">SUM(E45:E48)</f>
        <v>86723.3</v>
      </c>
      <c r="F44" s="15">
        <f t="shared" si="12"/>
        <v>64213</v>
      </c>
      <c r="G44" s="15">
        <f t="shared" si="12"/>
        <v>64213</v>
      </c>
      <c r="H44" s="15">
        <f t="shared" si="12"/>
        <v>86264</v>
      </c>
      <c r="I44" s="264" t="s">
        <v>215</v>
      </c>
    </row>
    <row r="45" spans="1:9" ht="15.75" hidden="1">
      <c r="A45" s="125"/>
      <c r="B45" s="5" t="s">
        <v>96</v>
      </c>
      <c r="C45" s="113" t="s">
        <v>16</v>
      </c>
      <c r="D45" s="113" t="s">
        <v>16</v>
      </c>
      <c r="E45" s="113" t="s">
        <v>16</v>
      </c>
      <c r="F45" s="113" t="s">
        <v>16</v>
      </c>
      <c r="G45" s="113" t="s">
        <v>16</v>
      </c>
      <c r="H45" s="113" t="s">
        <v>16</v>
      </c>
      <c r="I45" s="264"/>
    </row>
    <row r="46" spans="1:9" ht="15.75" hidden="1">
      <c r="A46" s="125"/>
      <c r="B46" s="5" t="s">
        <v>97</v>
      </c>
      <c r="C46" s="113" t="s">
        <v>16</v>
      </c>
      <c r="D46" s="113" t="s">
        <v>16</v>
      </c>
      <c r="E46" s="113" t="s">
        <v>16</v>
      </c>
      <c r="F46" s="113" t="s">
        <v>16</v>
      </c>
      <c r="G46" s="113" t="s">
        <v>16</v>
      </c>
      <c r="H46" s="113" t="s">
        <v>16</v>
      </c>
      <c r="I46" s="264"/>
    </row>
    <row r="47" spans="1:9" ht="15.75">
      <c r="A47" s="125">
        <v>18</v>
      </c>
      <c r="B47" s="5" t="s">
        <v>98</v>
      </c>
      <c r="C47" s="15">
        <f t="shared" ref="C47" si="13">SUM(D47:H47)</f>
        <v>377197.1</v>
      </c>
      <c r="D47" s="15">
        <f>ПП4П2!D22</f>
        <v>75783.799999999988</v>
      </c>
      <c r="E47" s="15">
        <f>ПП4П2!E22</f>
        <v>86723.3</v>
      </c>
      <c r="F47" s="15">
        <f>ПП4П2!F22</f>
        <v>64213</v>
      </c>
      <c r="G47" s="15">
        <f>ПП4П2!G22</f>
        <v>64213</v>
      </c>
      <c r="H47" s="15">
        <f>ПП4П2!H22</f>
        <v>86264</v>
      </c>
      <c r="I47" s="264"/>
    </row>
    <row r="48" spans="1:9" ht="15.75" hidden="1">
      <c r="A48" s="125"/>
      <c r="B48" s="5" t="s">
        <v>99</v>
      </c>
      <c r="C48" s="113" t="s">
        <v>16</v>
      </c>
      <c r="D48" s="113" t="s">
        <v>16</v>
      </c>
      <c r="E48" s="113" t="s">
        <v>16</v>
      </c>
      <c r="F48" s="113" t="s">
        <v>16</v>
      </c>
      <c r="G48" s="113" t="s">
        <v>16</v>
      </c>
      <c r="H48" s="113" t="s">
        <v>16</v>
      </c>
      <c r="I48" s="264"/>
    </row>
    <row r="49" spans="1:9" ht="63">
      <c r="A49" s="124">
        <v>19</v>
      </c>
      <c r="B49" s="136" t="s">
        <v>227</v>
      </c>
      <c r="C49" s="15">
        <f>SUM(D49:H49)</f>
        <v>24172.400000000001</v>
      </c>
      <c r="D49" s="15">
        <f>SUM(D50:D53)</f>
        <v>3744.1</v>
      </c>
      <c r="E49" s="15">
        <f t="shared" ref="E49:H49" si="14">SUM(E50:E53)</f>
        <v>7211.3000000000011</v>
      </c>
      <c r="F49" s="15">
        <f t="shared" si="14"/>
        <v>4387</v>
      </c>
      <c r="G49" s="15">
        <f t="shared" si="14"/>
        <v>4387</v>
      </c>
      <c r="H49" s="15">
        <f t="shared" si="14"/>
        <v>4443</v>
      </c>
      <c r="I49" s="264" t="s">
        <v>215</v>
      </c>
    </row>
    <row r="50" spans="1:9" ht="15.75" hidden="1">
      <c r="A50" s="125"/>
      <c r="B50" s="5" t="s">
        <v>96</v>
      </c>
      <c r="C50" s="113" t="s">
        <v>16</v>
      </c>
      <c r="D50" s="113" t="s">
        <v>16</v>
      </c>
      <c r="E50" s="113" t="s">
        <v>16</v>
      </c>
      <c r="F50" s="113" t="s">
        <v>16</v>
      </c>
      <c r="G50" s="113" t="s">
        <v>16</v>
      </c>
      <c r="H50" s="113" t="s">
        <v>16</v>
      </c>
      <c r="I50" s="264"/>
    </row>
    <row r="51" spans="1:9" ht="15.75" hidden="1">
      <c r="A51" s="125"/>
      <c r="B51" s="5" t="s">
        <v>97</v>
      </c>
      <c r="C51" s="113" t="s">
        <v>16</v>
      </c>
      <c r="D51" s="113" t="s">
        <v>16</v>
      </c>
      <c r="E51" s="113" t="s">
        <v>16</v>
      </c>
      <c r="F51" s="113" t="s">
        <v>16</v>
      </c>
      <c r="G51" s="113" t="s">
        <v>16</v>
      </c>
      <c r="H51" s="113" t="s">
        <v>16</v>
      </c>
      <c r="I51" s="264"/>
    </row>
    <row r="52" spans="1:9" ht="15.75">
      <c r="A52" s="125">
        <v>20</v>
      </c>
      <c r="B52" s="5" t="s">
        <v>98</v>
      </c>
      <c r="C52" s="15">
        <f t="shared" ref="C52" si="15">SUM(D52:H52)</f>
        <v>24172.400000000001</v>
      </c>
      <c r="D52" s="15">
        <f>ПП5П2!D22</f>
        <v>3744.1</v>
      </c>
      <c r="E52" s="15">
        <f>ПП5П2!E22</f>
        <v>7211.3000000000011</v>
      </c>
      <c r="F52" s="15">
        <f>ПП5П2!F22</f>
        <v>4387</v>
      </c>
      <c r="G52" s="15">
        <f>ПП5П2!G22</f>
        <v>4387</v>
      </c>
      <c r="H52" s="15">
        <f>ПП5П2!H22</f>
        <v>4443</v>
      </c>
      <c r="I52" s="264"/>
    </row>
    <row r="53" spans="1:9" ht="15.75" hidden="1">
      <c r="A53" s="125"/>
      <c r="B53" s="5" t="s">
        <v>99</v>
      </c>
      <c r="C53" s="113" t="s">
        <v>16</v>
      </c>
      <c r="D53" s="113" t="s">
        <v>16</v>
      </c>
      <c r="E53" s="113" t="s">
        <v>16</v>
      </c>
      <c r="F53" s="113" t="s">
        <v>16</v>
      </c>
      <c r="G53" s="113" t="s">
        <v>16</v>
      </c>
      <c r="H53" s="113" t="s">
        <v>16</v>
      </c>
      <c r="I53" s="264"/>
    </row>
    <row r="54" spans="1:9" ht="63.75" customHeight="1">
      <c r="A54" s="124">
        <v>21</v>
      </c>
      <c r="B54" s="136" t="s">
        <v>232</v>
      </c>
      <c r="C54" s="15">
        <f>SUM(D54:H54)</f>
        <v>75550</v>
      </c>
      <c r="D54" s="15">
        <f>SUM(D55:D58)</f>
        <v>0</v>
      </c>
      <c r="E54" s="15">
        <f t="shared" ref="E54:H54" si="16">SUM(E55:E58)</f>
        <v>0</v>
      </c>
      <c r="F54" s="15">
        <f t="shared" si="16"/>
        <v>31950</v>
      </c>
      <c r="G54" s="15">
        <f t="shared" si="16"/>
        <v>21300</v>
      </c>
      <c r="H54" s="15">
        <f t="shared" si="16"/>
        <v>22300</v>
      </c>
      <c r="I54" s="264" t="s">
        <v>215</v>
      </c>
    </row>
    <row r="55" spans="1:9" ht="15.75" hidden="1">
      <c r="A55" s="125"/>
      <c r="B55" s="5" t="s">
        <v>96</v>
      </c>
      <c r="C55" s="113" t="s">
        <v>16</v>
      </c>
      <c r="D55" s="113" t="s">
        <v>16</v>
      </c>
      <c r="E55" s="113" t="s">
        <v>16</v>
      </c>
      <c r="F55" s="113" t="s">
        <v>16</v>
      </c>
      <c r="G55" s="113" t="s">
        <v>16</v>
      </c>
      <c r="H55" s="113" t="s">
        <v>16</v>
      </c>
      <c r="I55" s="264"/>
    </row>
    <row r="56" spans="1:9" ht="15.75" hidden="1">
      <c r="A56" s="125"/>
      <c r="B56" s="5" t="s">
        <v>97</v>
      </c>
      <c r="C56" s="113" t="s">
        <v>16</v>
      </c>
      <c r="D56" s="113" t="s">
        <v>16</v>
      </c>
      <c r="E56" s="113" t="s">
        <v>16</v>
      </c>
      <c r="F56" s="113" t="s">
        <v>16</v>
      </c>
      <c r="G56" s="113" t="s">
        <v>16</v>
      </c>
      <c r="H56" s="113" t="s">
        <v>16</v>
      </c>
      <c r="I56" s="264"/>
    </row>
    <row r="57" spans="1:9" ht="15.75">
      <c r="A57" s="125">
        <v>22</v>
      </c>
      <c r="B57" s="5" t="s">
        <v>98</v>
      </c>
      <c r="C57" s="15">
        <f t="shared" ref="C57" si="17">SUM(D57:H57)</f>
        <v>75550</v>
      </c>
      <c r="D57" s="15">
        <f>ПП6П2!D21</f>
        <v>0</v>
      </c>
      <c r="E57" s="15">
        <f>ПП6П2!E21</f>
        <v>0</v>
      </c>
      <c r="F57" s="15">
        <f>ПП6П2!F21</f>
        <v>31950</v>
      </c>
      <c r="G57" s="15">
        <f>ПП6П2!G21</f>
        <v>21300</v>
      </c>
      <c r="H57" s="15">
        <f>ПП6П2!H21</f>
        <v>22300</v>
      </c>
      <c r="I57" s="264"/>
    </row>
    <row r="58" spans="1:9" ht="15.75" hidden="1">
      <c r="A58" s="125"/>
      <c r="B58" s="5" t="s">
        <v>99</v>
      </c>
      <c r="C58" s="113" t="s">
        <v>16</v>
      </c>
      <c r="D58" s="113" t="s">
        <v>16</v>
      </c>
      <c r="E58" s="113" t="s">
        <v>16</v>
      </c>
      <c r="F58" s="113" t="s">
        <v>16</v>
      </c>
      <c r="G58" s="113" t="s">
        <v>16</v>
      </c>
      <c r="H58" s="113" t="s">
        <v>16</v>
      </c>
      <c r="I58" s="264"/>
    </row>
    <row r="59" spans="1:9" ht="33" customHeight="1">
      <c r="A59" s="124">
        <v>23</v>
      </c>
      <c r="B59" s="136" t="s">
        <v>231</v>
      </c>
      <c r="C59" s="15">
        <f>SUM(D59:H59)</f>
        <v>17392.8</v>
      </c>
      <c r="D59" s="15">
        <f>SUM(D60:D63)</f>
        <v>892.8</v>
      </c>
      <c r="E59" s="15">
        <f t="shared" ref="E59:H59" si="18">SUM(E60:E63)</f>
        <v>1500</v>
      </c>
      <c r="F59" s="15">
        <f t="shared" si="18"/>
        <v>1500</v>
      </c>
      <c r="G59" s="15">
        <f t="shared" si="18"/>
        <v>1500</v>
      </c>
      <c r="H59" s="15">
        <f t="shared" si="18"/>
        <v>12000</v>
      </c>
      <c r="I59" s="264" t="s">
        <v>215</v>
      </c>
    </row>
    <row r="60" spans="1:9" ht="15.75" hidden="1">
      <c r="A60" s="125"/>
      <c r="B60" s="5" t="s">
        <v>96</v>
      </c>
      <c r="C60" s="113" t="s">
        <v>16</v>
      </c>
      <c r="D60" s="113" t="s">
        <v>16</v>
      </c>
      <c r="E60" s="113" t="s">
        <v>16</v>
      </c>
      <c r="F60" s="113" t="s">
        <v>16</v>
      </c>
      <c r="G60" s="113" t="s">
        <v>16</v>
      </c>
      <c r="H60" s="113" t="s">
        <v>16</v>
      </c>
      <c r="I60" s="264"/>
    </row>
    <row r="61" spans="1:9" ht="15.75" hidden="1">
      <c r="A61" s="125"/>
      <c r="B61" s="5" t="s">
        <v>97</v>
      </c>
      <c r="C61" s="113" t="s">
        <v>16</v>
      </c>
      <c r="D61" s="113" t="s">
        <v>16</v>
      </c>
      <c r="E61" s="113" t="s">
        <v>16</v>
      </c>
      <c r="F61" s="113" t="s">
        <v>16</v>
      </c>
      <c r="G61" s="113" t="s">
        <v>16</v>
      </c>
      <c r="H61" s="113" t="s">
        <v>16</v>
      </c>
      <c r="I61" s="264"/>
    </row>
    <row r="62" spans="1:9" ht="15.75">
      <c r="A62" s="125">
        <v>24</v>
      </c>
      <c r="B62" s="5" t="s">
        <v>98</v>
      </c>
      <c r="C62" s="15">
        <f t="shared" ref="C62" si="19">SUM(D62:H62)</f>
        <v>17392.8</v>
      </c>
      <c r="D62" s="15">
        <f>ПП7П2!D22</f>
        <v>892.8</v>
      </c>
      <c r="E62" s="15">
        <f>ПП7П2!E22</f>
        <v>1500</v>
      </c>
      <c r="F62" s="15">
        <f>ПП7П2!F22</f>
        <v>1500</v>
      </c>
      <c r="G62" s="15">
        <f>ПП7П2!G22</f>
        <v>1500</v>
      </c>
      <c r="H62" s="15">
        <f>ПП7П2!H22</f>
        <v>12000</v>
      </c>
      <c r="I62" s="264"/>
    </row>
    <row r="63" spans="1:9" ht="15.75" hidden="1">
      <c r="A63" s="125"/>
      <c r="B63" s="5" t="s">
        <v>99</v>
      </c>
      <c r="C63" s="113" t="s">
        <v>16</v>
      </c>
      <c r="D63" s="113" t="s">
        <v>16</v>
      </c>
      <c r="E63" s="113" t="s">
        <v>16</v>
      </c>
      <c r="F63" s="113" t="s">
        <v>16</v>
      </c>
      <c r="G63" s="113" t="s">
        <v>16</v>
      </c>
      <c r="H63" s="113" t="s">
        <v>16</v>
      </c>
      <c r="I63" s="264"/>
    </row>
    <row r="64" spans="1:9" ht="46.5" customHeight="1">
      <c r="A64" s="124">
        <v>25</v>
      </c>
      <c r="B64" s="136" t="s">
        <v>230</v>
      </c>
      <c r="C64" s="15">
        <f>SUM(D64:H64)</f>
        <v>516.5</v>
      </c>
      <c r="D64" s="15">
        <f>SUM(D65:D68)</f>
        <v>36.5</v>
      </c>
      <c r="E64" s="15">
        <f t="shared" ref="E64:H64" si="20">SUM(E65:E68)</f>
        <v>195</v>
      </c>
      <c r="F64" s="15">
        <f t="shared" si="20"/>
        <v>95</v>
      </c>
      <c r="G64" s="15">
        <f t="shared" si="20"/>
        <v>95</v>
      </c>
      <c r="H64" s="15">
        <f t="shared" si="20"/>
        <v>95</v>
      </c>
      <c r="I64" s="264" t="s">
        <v>215</v>
      </c>
    </row>
    <row r="65" spans="1:9" ht="15.75" hidden="1">
      <c r="A65" s="125"/>
      <c r="B65" s="5" t="s">
        <v>96</v>
      </c>
      <c r="C65" s="113" t="s">
        <v>16</v>
      </c>
      <c r="D65" s="113" t="s">
        <v>16</v>
      </c>
      <c r="E65" s="113" t="s">
        <v>16</v>
      </c>
      <c r="F65" s="113" t="s">
        <v>16</v>
      </c>
      <c r="G65" s="113" t="s">
        <v>16</v>
      </c>
      <c r="H65" s="113" t="s">
        <v>16</v>
      </c>
      <c r="I65" s="264"/>
    </row>
    <row r="66" spans="1:9" ht="15.75" hidden="1">
      <c r="A66" s="125"/>
      <c r="B66" s="5" t="s">
        <v>97</v>
      </c>
      <c r="C66" s="113" t="s">
        <v>16</v>
      </c>
      <c r="D66" s="113" t="s">
        <v>16</v>
      </c>
      <c r="E66" s="113" t="s">
        <v>16</v>
      </c>
      <c r="F66" s="113" t="s">
        <v>16</v>
      </c>
      <c r="G66" s="113" t="s">
        <v>16</v>
      </c>
      <c r="H66" s="113" t="s">
        <v>16</v>
      </c>
      <c r="I66" s="264"/>
    </row>
    <row r="67" spans="1:9" ht="15.75">
      <c r="A67" s="125">
        <v>26</v>
      </c>
      <c r="B67" s="5" t="s">
        <v>98</v>
      </c>
      <c r="C67" s="15">
        <f t="shared" ref="C67" si="21">SUM(D67:H67)</f>
        <v>516.5</v>
      </c>
      <c r="D67" s="15">
        <f>ПП8П2!D22</f>
        <v>36.5</v>
      </c>
      <c r="E67" s="15">
        <f>ПП8П2!E22</f>
        <v>195</v>
      </c>
      <c r="F67" s="15">
        <f>ПП8П2!F22</f>
        <v>95</v>
      </c>
      <c r="G67" s="15">
        <f>ПП8П2!G22</f>
        <v>95</v>
      </c>
      <c r="H67" s="15">
        <f>ПП8П2!H22</f>
        <v>95</v>
      </c>
      <c r="I67" s="264"/>
    </row>
    <row r="68" spans="1:9" ht="15.75" hidden="1">
      <c r="A68" s="125"/>
      <c r="B68" s="5" t="s">
        <v>99</v>
      </c>
      <c r="C68" s="113" t="s">
        <v>16</v>
      </c>
      <c r="D68" s="113" t="s">
        <v>16</v>
      </c>
      <c r="E68" s="113" t="s">
        <v>16</v>
      </c>
      <c r="F68" s="113" t="s">
        <v>16</v>
      </c>
      <c r="G68" s="113" t="s">
        <v>16</v>
      </c>
      <c r="H68" s="113" t="s">
        <v>16</v>
      </c>
      <c r="I68" s="264"/>
    </row>
    <row r="69" spans="1:9" ht="63.75" customHeight="1">
      <c r="A69" s="124">
        <v>27</v>
      </c>
      <c r="B69" s="136" t="s">
        <v>229</v>
      </c>
      <c r="C69" s="15">
        <f>SUM(D69:H69)</f>
        <v>5799.4</v>
      </c>
      <c r="D69" s="15">
        <f>SUM(D70:D73)</f>
        <v>199.4</v>
      </c>
      <c r="E69" s="15">
        <f t="shared" ref="E69:H69" si="22">SUM(E70:E73)</f>
        <v>1400</v>
      </c>
      <c r="F69" s="15">
        <f t="shared" si="22"/>
        <v>1400</v>
      </c>
      <c r="G69" s="15">
        <f t="shared" si="22"/>
        <v>1400</v>
      </c>
      <c r="H69" s="15">
        <f t="shared" si="22"/>
        <v>1400</v>
      </c>
      <c r="I69" s="264" t="s">
        <v>215</v>
      </c>
    </row>
    <row r="70" spans="1:9" ht="15.75" hidden="1">
      <c r="A70" s="125"/>
      <c r="B70" s="5" t="s">
        <v>96</v>
      </c>
      <c r="C70" s="113" t="s">
        <v>16</v>
      </c>
      <c r="D70" s="113" t="s">
        <v>16</v>
      </c>
      <c r="E70" s="113" t="s">
        <v>16</v>
      </c>
      <c r="F70" s="113" t="s">
        <v>16</v>
      </c>
      <c r="G70" s="113" t="s">
        <v>16</v>
      </c>
      <c r="H70" s="113" t="s">
        <v>16</v>
      </c>
      <c r="I70" s="264"/>
    </row>
    <row r="71" spans="1:9" ht="15.75" hidden="1">
      <c r="A71" s="125"/>
      <c r="B71" s="5" t="s">
        <v>97</v>
      </c>
      <c r="C71" s="113" t="s">
        <v>16</v>
      </c>
      <c r="D71" s="113" t="s">
        <v>16</v>
      </c>
      <c r="E71" s="113" t="s">
        <v>16</v>
      </c>
      <c r="F71" s="113" t="s">
        <v>16</v>
      </c>
      <c r="G71" s="113" t="s">
        <v>16</v>
      </c>
      <c r="H71" s="113" t="s">
        <v>16</v>
      </c>
      <c r="I71" s="264"/>
    </row>
    <row r="72" spans="1:9" ht="15.75">
      <c r="A72" s="125">
        <v>28</v>
      </c>
      <c r="B72" s="5" t="s">
        <v>98</v>
      </c>
      <c r="C72" s="15">
        <f t="shared" ref="C72" si="23">SUM(D72:H72)</f>
        <v>5799.4</v>
      </c>
      <c r="D72" s="15">
        <f>ПП9П2!D22</f>
        <v>199.4</v>
      </c>
      <c r="E72" s="15">
        <f>ПП9П2!E22</f>
        <v>1400</v>
      </c>
      <c r="F72" s="15">
        <f>ПП9П2!F22</f>
        <v>1400</v>
      </c>
      <c r="G72" s="15">
        <f>ПП9П2!G22</f>
        <v>1400</v>
      </c>
      <c r="H72" s="15">
        <f>ПП9П2!H22</f>
        <v>1400</v>
      </c>
      <c r="I72" s="264"/>
    </row>
    <row r="73" spans="1:9" ht="15.75" hidden="1">
      <c r="A73" s="125"/>
      <c r="B73" s="5" t="s">
        <v>99</v>
      </c>
      <c r="C73" s="113" t="s">
        <v>16</v>
      </c>
      <c r="D73" s="113" t="s">
        <v>16</v>
      </c>
      <c r="E73" s="113" t="s">
        <v>16</v>
      </c>
      <c r="F73" s="113" t="s">
        <v>16</v>
      </c>
      <c r="G73" s="113" t="s">
        <v>16</v>
      </c>
      <c r="H73" s="113" t="s">
        <v>16</v>
      </c>
      <c r="I73" s="264"/>
    </row>
    <row r="74" spans="1:9" ht="47.25">
      <c r="A74" s="126">
        <v>29</v>
      </c>
      <c r="B74" s="12" t="s">
        <v>228</v>
      </c>
      <c r="C74" s="112">
        <f>SUM(D74:H74)</f>
        <v>135883.9</v>
      </c>
      <c r="D74" s="112">
        <f t="shared" ref="D74:H74" si="24">SUM(D75:D78)</f>
        <v>22531</v>
      </c>
      <c r="E74" s="112">
        <f t="shared" si="24"/>
        <v>40477.899999999994</v>
      </c>
      <c r="F74" s="112">
        <f t="shared" si="24"/>
        <v>24000</v>
      </c>
      <c r="G74" s="112">
        <f t="shared" si="24"/>
        <v>24000</v>
      </c>
      <c r="H74" s="112">
        <f t="shared" si="24"/>
        <v>24875</v>
      </c>
      <c r="I74" s="272" t="s">
        <v>215</v>
      </c>
    </row>
    <row r="75" spans="1:9" ht="15.75" hidden="1">
      <c r="A75" s="131"/>
      <c r="B75" s="12" t="s">
        <v>96</v>
      </c>
      <c r="C75" s="113" t="s">
        <v>16</v>
      </c>
      <c r="D75" s="113" t="s">
        <v>16</v>
      </c>
      <c r="E75" s="113" t="s">
        <v>16</v>
      </c>
      <c r="F75" s="113" t="s">
        <v>16</v>
      </c>
      <c r="G75" s="113" t="s">
        <v>16</v>
      </c>
      <c r="H75" s="113" t="s">
        <v>16</v>
      </c>
      <c r="I75" s="272"/>
    </row>
    <row r="76" spans="1:9" ht="15.75" hidden="1">
      <c r="A76" s="131"/>
      <c r="B76" s="12" t="s">
        <v>97</v>
      </c>
      <c r="C76" s="113" t="s">
        <v>16</v>
      </c>
      <c r="D76" s="113" t="s">
        <v>16</v>
      </c>
      <c r="E76" s="113" t="s">
        <v>16</v>
      </c>
      <c r="F76" s="113" t="s">
        <v>16</v>
      </c>
      <c r="G76" s="113" t="s">
        <v>16</v>
      </c>
      <c r="H76" s="113" t="s">
        <v>16</v>
      </c>
      <c r="I76" s="272"/>
    </row>
    <row r="77" spans="1:9" ht="15.75">
      <c r="A77" s="131">
        <v>30</v>
      </c>
      <c r="B77" s="12" t="s">
        <v>98</v>
      </c>
      <c r="C77" s="112">
        <f t="shared" ref="C77" si="25">SUM(D77:H77)</f>
        <v>135883.9</v>
      </c>
      <c r="D77" s="112">
        <f>ПП10П2!D22</f>
        <v>22531</v>
      </c>
      <c r="E77" s="112">
        <f>ПП10П2!E22</f>
        <v>40477.899999999994</v>
      </c>
      <c r="F77" s="112">
        <f>ПП10П2!F22</f>
        <v>24000</v>
      </c>
      <c r="G77" s="112">
        <f>ПП10П2!G22</f>
        <v>24000</v>
      </c>
      <c r="H77" s="112">
        <f>ПП10П2!H22</f>
        <v>24875</v>
      </c>
      <c r="I77" s="272"/>
    </row>
    <row r="78" spans="1:9" ht="15.75" hidden="1">
      <c r="A78" s="131"/>
      <c r="B78" s="12" t="s">
        <v>99</v>
      </c>
      <c r="C78" s="113" t="s">
        <v>16</v>
      </c>
      <c r="D78" s="113" t="s">
        <v>16</v>
      </c>
      <c r="E78" s="113" t="s">
        <v>16</v>
      </c>
      <c r="F78" s="113" t="s">
        <v>16</v>
      </c>
      <c r="G78" s="113" t="s">
        <v>16</v>
      </c>
      <c r="H78" s="113" t="s">
        <v>16</v>
      </c>
      <c r="I78" s="272"/>
    </row>
    <row r="79" spans="1:9" ht="109.5" customHeight="1">
      <c r="A79" s="134" t="s">
        <v>265</v>
      </c>
      <c r="B79" s="12" t="s">
        <v>241</v>
      </c>
      <c r="C79" s="112">
        <f>SUM(D79:H79)</f>
        <v>19855.8</v>
      </c>
      <c r="D79" s="112">
        <f>SUM(D80:D83)</f>
        <v>3983.7</v>
      </c>
      <c r="E79" s="112">
        <f t="shared" ref="E79:H79" si="26">SUM(E80:E83)</f>
        <v>3976.7</v>
      </c>
      <c r="F79" s="112">
        <f t="shared" si="26"/>
        <v>3969.8</v>
      </c>
      <c r="G79" s="112">
        <f t="shared" si="26"/>
        <v>3962.8</v>
      </c>
      <c r="H79" s="112">
        <f t="shared" si="26"/>
        <v>3962.8</v>
      </c>
      <c r="I79" s="265" t="s">
        <v>215</v>
      </c>
    </row>
    <row r="80" spans="1:9" ht="15.75" hidden="1" customHeight="1">
      <c r="A80" s="131"/>
      <c r="B80" s="12" t="s">
        <v>96</v>
      </c>
      <c r="C80" s="113" t="s">
        <v>16</v>
      </c>
      <c r="D80" s="113" t="s">
        <v>16</v>
      </c>
      <c r="E80" s="113" t="s">
        <v>16</v>
      </c>
      <c r="F80" s="113" t="s">
        <v>16</v>
      </c>
      <c r="G80" s="113" t="s">
        <v>16</v>
      </c>
      <c r="H80" s="113" t="s">
        <v>16</v>
      </c>
      <c r="I80" s="261"/>
    </row>
    <row r="81" spans="1:9" ht="15.75">
      <c r="A81" s="131">
        <v>32</v>
      </c>
      <c r="B81" s="12" t="s">
        <v>97</v>
      </c>
      <c r="C81" s="112">
        <f t="shared" ref="C81" si="27">SUM(D81:H81)</f>
        <v>19855.8</v>
      </c>
      <c r="D81" s="112">
        <f>ПП11П2!D21</f>
        <v>3983.7</v>
      </c>
      <c r="E81" s="112">
        <f>ПП11П2!E21</f>
        <v>3976.7</v>
      </c>
      <c r="F81" s="112">
        <f>ПП11П2!F21</f>
        <v>3969.8</v>
      </c>
      <c r="G81" s="112">
        <f>ПП11П2!G21</f>
        <v>3962.8</v>
      </c>
      <c r="H81" s="112">
        <f>ПП11П2!H21</f>
        <v>3962.8</v>
      </c>
      <c r="I81" s="262"/>
    </row>
    <row r="82" spans="1:9" ht="15.75" hidden="1" customHeight="1">
      <c r="A82" s="131"/>
      <c r="B82" s="12" t="s">
        <v>98</v>
      </c>
      <c r="C82" s="113" t="s">
        <v>16</v>
      </c>
      <c r="D82" s="113" t="s">
        <v>16</v>
      </c>
      <c r="E82" s="113" t="s">
        <v>16</v>
      </c>
      <c r="F82" s="113" t="s">
        <v>16</v>
      </c>
      <c r="G82" s="113" t="s">
        <v>16</v>
      </c>
      <c r="H82" s="113" t="s">
        <v>16</v>
      </c>
      <c r="I82" s="159" t="s">
        <v>215</v>
      </c>
    </row>
    <row r="83" spans="1:9" ht="15.75" hidden="1" customHeight="1">
      <c r="A83" s="131"/>
      <c r="B83" s="12" t="s">
        <v>99</v>
      </c>
      <c r="C83" s="113" t="s">
        <v>16</v>
      </c>
      <c r="D83" s="113" t="s">
        <v>16</v>
      </c>
      <c r="E83" s="113" t="s">
        <v>16</v>
      </c>
      <c r="F83" s="113" t="s">
        <v>16</v>
      </c>
      <c r="G83" s="113" t="s">
        <v>16</v>
      </c>
      <c r="H83" s="113" t="s">
        <v>16</v>
      </c>
      <c r="I83" s="133"/>
    </row>
    <row r="84" spans="1:9" ht="126">
      <c r="A84" s="155">
        <v>33</v>
      </c>
      <c r="B84" s="157" t="s">
        <v>223</v>
      </c>
      <c r="C84" s="15">
        <f>SUM(D84:H84)</f>
        <v>388699.99999999994</v>
      </c>
      <c r="D84" s="15">
        <f t="shared" ref="D84:H84" si="28">SUM(D85:D88)</f>
        <v>74240.5</v>
      </c>
      <c r="E84" s="15">
        <f t="shared" si="28"/>
        <v>78330.099999999991</v>
      </c>
      <c r="F84" s="15">
        <f t="shared" si="28"/>
        <v>78709.8</v>
      </c>
      <c r="G84" s="15">
        <f t="shared" si="28"/>
        <v>78709.8</v>
      </c>
      <c r="H84" s="15">
        <f t="shared" si="28"/>
        <v>78709.8</v>
      </c>
      <c r="I84" s="261" t="s">
        <v>215</v>
      </c>
    </row>
    <row r="85" spans="1:9" ht="15.75" hidden="1">
      <c r="A85" s="156"/>
      <c r="B85" s="4" t="s">
        <v>96</v>
      </c>
      <c r="C85" s="113" t="s">
        <v>16</v>
      </c>
      <c r="D85" s="113" t="s">
        <v>16</v>
      </c>
      <c r="E85" s="113" t="s">
        <v>16</v>
      </c>
      <c r="F85" s="113" t="s">
        <v>16</v>
      </c>
      <c r="G85" s="113" t="s">
        <v>16</v>
      </c>
      <c r="H85" s="113" t="s">
        <v>16</v>
      </c>
      <c r="I85" s="261"/>
    </row>
    <row r="86" spans="1:9" ht="15.75" hidden="1">
      <c r="A86" s="156"/>
      <c r="B86" s="4" t="s">
        <v>97</v>
      </c>
      <c r="C86" s="113" t="s">
        <v>16</v>
      </c>
      <c r="D86" s="113" t="s">
        <v>16</v>
      </c>
      <c r="E86" s="113" t="s">
        <v>16</v>
      </c>
      <c r="F86" s="113" t="s">
        <v>16</v>
      </c>
      <c r="G86" s="113" t="s">
        <v>16</v>
      </c>
      <c r="H86" s="113" t="s">
        <v>16</v>
      </c>
      <c r="I86" s="261"/>
    </row>
    <row r="87" spans="1:9" ht="15.75">
      <c r="A87" s="156">
        <v>34</v>
      </c>
      <c r="B87" s="4" t="s">
        <v>98</v>
      </c>
      <c r="C87" s="15">
        <f t="shared" ref="C87" si="29">SUM(D87:H87)</f>
        <v>388699.99999999994</v>
      </c>
      <c r="D87" s="15">
        <f>ПП12П2!D14</f>
        <v>74240.5</v>
      </c>
      <c r="E87" s="15">
        <f>ПП12П2!E14</f>
        <v>78330.099999999991</v>
      </c>
      <c r="F87" s="15">
        <f>ПП12П2!F14</f>
        <v>78709.8</v>
      </c>
      <c r="G87" s="15">
        <f>ПП12П2!G14</f>
        <v>78709.8</v>
      </c>
      <c r="H87" s="15">
        <f>ПП12П2!H14</f>
        <v>78709.8</v>
      </c>
      <c r="I87" s="262"/>
    </row>
  </sheetData>
  <mergeCells count="23">
    <mergeCell ref="A8:A9"/>
    <mergeCell ref="I74:I78"/>
    <mergeCell ref="F3:I3"/>
    <mergeCell ref="A5:I5"/>
    <mergeCell ref="A6:I6"/>
    <mergeCell ref="B8:B9"/>
    <mergeCell ref="B16:I16"/>
    <mergeCell ref="I54:I58"/>
    <mergeCell ref="I59:I63"/>
    <mergeCell ref="I64:I68"/>
    <mergeCell ref="B22:I22"/>
    <mergeCell ref="I84:I87"/>
    <mergeCell ref="F1:I1"/>
    <mergeCell ref="I49:I53"/>
    <mergeCell ref="I69:I73"/>
    <mergeCell ref="I29:I33"/>
    <mergeCell ref="I39:I43"/>
    <mergeCell ref="I44:I48"/>
    <mergeCell ref="I34:I38"/>
    <mergeCell ref="I79:I81"/>
    <mergeCell ref="I8:I9"/>
    <mergeCell ref="C8:H8"/>
    <mergeCell ref="F2:I2"/>
  </mergeCells>
  <pageMargins left="0.59055118110236227" right="0.32" top="0.74803149606299213" bottom="0.74803149606299213" header="0.31496062992125984" footer="0.31496062992125984"/>
  <pageSetup paperSize="9" scale="68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38"/>
  <sheetViews>
    <sheetView workbookViewId="0">
      <selection activeCell="D2" sqref="D2:I2"/>
    </sheetView>
  </sheetViews>
  <sheetFormatPr defaultRowHeight="15"/>
  <cols>
    <col min="1" max="1" width="5.5703125" customWidth="1"/>
    <col min="2" max="2" width="59.85546875" customWidth="1"/>
    <col min="9" max="9" width="11.28515625" customWidth="1"/>
  </cols>
  <sheetData>
    <row r="1" spans="1:9" ht="30.75" customHeight="1">
      <c r="D1" s="263" t="s">
        <v>353</v>
      </c>
      <c r="E1" s="263"/>
      <c r="F1" s="263"/>
      <c r="G1" s="263"/>
      <c r="H1" s="263"/>
      <c r="I1" s="263"/>
    </row>
    <row r="2" spans="1:9" s="1" customFormat="1" ht="29.25" customHeight="1">
      <c r="D2" s="269" t="s">
        <v>110</v>
      </c>
      <c r="E2" s="269"/>
      <c r="F2" s="269"/>
      <c r="G2" s="269"/>
      <c r="H2" s="269"/>
      <c r="I2" s="269"/>
    </row>
    <row r="3" spans="1:9" s="1" customFormat="1" ht="30" customHeight="1">
      <c r="D3" s="273" t="s">
        <v>111</v>
      </c>
      <c r="E3" s="273"/>
      <c r="F3" s="273"/>
      <c r="G3" s="273"/>
      <c r="H3" s="273"/>
      <c r="I3" s="273"/>
    </row>
    <row r="4" spans="1:9" s="1" customFormat="1" ht="15.75">
      <c r="A4" s="29"/>
    </row>
    <row r="5" spans="1:9" s="1" customFormat="1" ht="15.75">
      <c r="A5" s="274" t="s">
        <v>104</v>
      </c>
      <c r="B5" s="274"/>
      <c r="C5" s="274"/>
      <c r="D5" s="274"/>
      <c r="E5" s="274"/>
      <c r="F5" s="274"/>
      <c r="G5" s="274"/>
      <c r="H5" s="274"/>
      <c r="I5" s="274"/>
    </row>
    <row r="6" spans="1:9" s="1" customFormat="1" ht="15.75">
      <c r="A6" s="274" t="s">
        <v>112</v>
      </c>
      <c r="B6" s="274"/>
      <c r="C6" s="274"/>
      <c r="D6" s="274"/>
      <c r="E6" s="274"/>
      <c r="F6" s="274"/>
      <c r="G6" s="274"/>
      <c r="H6" s="274"/>
      <c r="I6" s="274"/>
    </row>
    <row r="7" spans="1:9">
      <c r="A7" s="2"/>
    </row>
    <row r="8" spans="1:9" ht="52.5" customHeight="1">
      <c r="A8" s="270" t="s">
        <v>1</v>
      </c>
      <c r="B8" s="270" t="s">
        <v>216</v>
      </c>
      <c r="C8" s="270" t="s">
        <v>204</v>
      </c>
      <c r="D8" s="282" t="s">
        <v>2</v>
      </c>
      <c r="E8" s="283"/>
      <c r="F8" s="283"/>
      <c r="G8" s="283"/>
      <c r="H8" s="284"/>
      <c r="I8" s="264" t="s">
        <v>3</v>
      </c>
    </row>
    <row r="9" spans="1:9" ht="15.75">
      <c r="A9" s="271"/>
      <c r="B9" s="271"/>
      <c r="C9" s="271"/>
      <c r="D9" s="141">
        <v>2017</v>
      </c>
      <c r="E9" s="141">
        <v>2018</v>
      </c>
      <c r="F9" s="141">
        <v>2019</v>
      </c>
      <c r="G9" s="141">
        <v>2020</v>
      </c>
      <c r="H9" s="141">
        <v>2021</v>
      </c>
      <c r="I9" s="264"/>
    </row>
    <row r="10" spans="1:9" ht="15.75">
      <c r="A10" s="141">
        <v>1</v>
      </c>
      <c r="B10" s="285" t="s">
        <v>7</v>
      </c>
      <c r="C10" s="286"/>
      <c r="D10" s="286"/>
      <c r="E10" s="286"/>
      <c r="F10" s="286"/>
      <c r="G10" s="286"/>
      <c r="H10" s="286"/>
      <c r="I10" s="287"/>
    </row>
    <row r="11" spans="1:9" ht="15.75">
      <c r="A11" s="141">
        <v>2</v>
      </c>
      <c r="B11" s="285" t="s">
        <v>113</v>
      </c>
      <c r="C11" s="286"/>
      <c r="D11" s="286"/>
      <c r="E11" s="286"/>
      <c r="F11" s="286"/>
      <c r="G11" s="286"/>
      <c r="H11" s="286"/>
      <c r="I11" s="287"/>
    </row>
    <row r="12" spans="1:9" ht="15.75" customHeight="1">
      <c r="A12" s="288">
        <v>3</v>
      </c>
      <c r="B12" s="7" t="s">
        <v>4</v>
      </c>
      <c r="C12" s="143"/>
      <c r="D12" s="143"/>
      <c r="E12" s="143"/>
      <c r="F12" s="143"/>
      <c r="G12" s="7"/>
      <c r="H12" s="7"/>
      <c r="I12" s="268" t="s">
        <v>212</v>
      </c>
    </row>
    <row r="13" spans="1:9" ht="15.75">
      <c r="A13" s="289"/>
      <c r="B13" s="6" t="s">
        <v>8</v>
      </c>
      <c r="C13" s="144"/>
      <c r="D13" s="144"/>
      <c r="E13" s="144"/>
      <c r="F13" s="144"/>
      <c r="G13" s="144"/>
      <c r="H13" s="144"/>
      <c r="I13" s="268"/>
    </row>
    <row r="14" spans="1:9" ht="15.75">
      <c r="A14" s="289"/>
      <c r="B14" s="142" t="s">
        <v>9</v>
      </c>
      <c r="C14" s="141" t="s">
        <v>13</v>
      </c>
      <c r="D14" s="141">
        <v>256.60000000000002</v>
      </c>
      <c r="E14" s="169">
        <v>257</v>
      </c>
      <c r="F14" s="169">
        <v>256.60000000000002</v>
      </c>
      <c r="G14" s="169">
        <v>256.60000000000002</v>
      </c>
      <c r="H14" s="169">
        <v>256.60000000000002</v>
      </c>
      <c r="I14" s="268"/>
    </row>
    <row r="15" spans="1:9" ht="18.75">
      <c r="A15" s="289"/>
      <c r="B15" s="142" t="s">
        <v>10</v>
      </c>
      <c r="C15" s="141" t="s">
        <v>15</v>
      </c>
      <c r="D15" s="141">
        <v>542.70000000000005</v>
      </c>
      <c r="E15" s="141">
        <v>542.70000000000005</v>
      </c>
      <c r="F15" s="141">
        <v>542.70000000000005</v>
      </c>
      <c r="G15" s="141">
        <v>542.70000000000005</v>
      </c>
      <c r="H15" s="141">
        <v>542.70000000000005</v>
      </c>
      <c r="I15" s="268"/>
    </row>
    <row r="16" spans="1:9" ht="15.75">
      <c r="A16" s="289"/>
      <c r="B16" s="142" t="s">
        <v>11</v>
      </c>
      <c r="C16" s="141" t="s">
        <v>14</v>
      </c>
      <c r="D16" s="141">
        <v>220</v>
      </c>
      <c r="E16" s="141">
        <v>220</v>
      </c>
      <c r="F16" s="141">
        <v>220</v>
      </c>
      <c r="G16" s="141">
        <v>220</v>
      </c>
      <c r="H16" s="141">
        <v>220</v>
      </c>
      <c r="I16" s="268"/>
    </row>
    <row r="17" spans="1:9" ht="15.75">
      <c r="A17" s="289"/>
      <c r="B17" s="142" t="s">
        <v>12</v>
      </c>
      <c r="C17" s="141" t="s">
        <v>13</v>
      </c>
      <c r="D17" s="141">
        <v>26.3</v>
      </c>
      <c r="E17" s="141">
        <v>26.3</v>
      </c>
      <c r="F17" s="141">
        <v>26.3</v>
      </c>
      <c r="G17" s="141">
        <v>26.3</v>
      </c>
      <c r="H17" s="141">
        <v>26.3</v>
      </c>
      <c r="I17" s="268"/>
    </row>
    <row r="18" spans="1:9" ht="15.75">
      <c r="A18" s="289"/>
      <c r="B18" s="142" t="s">
        <v>114</v>
      </c>
      <c r="C18" s="141" t="s">
        <v>14</v>
      </c>
      <c r="D18" s="141">
        <v>11</v>
      </c>
      <c r="E18" s="141">
        <v>11</v>
      </c>
      <c r="F18" s="141">
        <v>11</v>
      </c>
      <c r="G18" s="141">
        <v>11</v>
      </c>
      <c r="H18" s="141">
        <v>11</v>
      </c>
      <c r="I18" s="268"/>
    </row>
    <row r="19" spans="1:9" ht="15.75">
      <c r="A19" s="290"/>
      <c r="B19" s="7" t="s">
        <v>307</v>
      </c>
      <c r="C19" s="192" t="s">
        <v>262</v>
      </c>
      <c r="D19" s="192" t="s">
        <v>16</v>
      </c>
      <c r="E19" s="251" t="s">
        <v>16</v>
      </c>
      <c r="F19" s="192" t="s">
        <v>253</v>
      </c>
      <c r="G19" s="192" t="s">
        <v>253</v>
      </c>
      <c r="H19" s="192" t="s">
        <v>253</v>
      </c>
      <c r="I19" s="268"/>
    </row>
    <row r="20" spans="1:9" ht="15.75">
      <c r="A20" s="264">
        <v>4</v>
      </c>
      <c r="B20" s="7" t="s">
        <v>5</v>
      </c>
      <c r="C20" s="268" t="s">
        <v>15</v>
      </c>
      <c r="D20" s="268">
        <v>136</v>
      </c>
      <c r="E20" s="268">
        <v>114.7</v>
      </c>
      <c r="F20" s="268" t="s">
        <v>16</v>
      </c>
      <c r="G20" s="268" t="s">
        <v>16</v>
      </c>
      <c r="H20" s="268" t="s">
        <v>16</v>
      </c>
      <c r="I20" s="268"/>
    </row>
    <row r="21" spans="1:9" ht="33" customHeight="1">
      <c r="A21" s="264"/>
      <c r="B21" s="6" t="s">
        <v>115</v>
      </c>
      <c r="C21" s="268"/>
      <c r="D21" s="268"/>
      <c r="E21" s="268"/>
      <c r="F21" s="268"/>
      <c r="G21" s="268"/>
      <c r="H21" s="268"/>
      <c r="I21" s="268"/>
    </row>
    <row r="22" spans="1:9" ht="15.75">
      <c r="A22" s="264">
        <v>5</v>
      </c>
      <c r="B22" s="7" t="s">
        <v>6</v>
      </c>
      <c r="C22" s="270"/>
      <c r="D22" s="270"/>
      <c r="E22" s="270"/>
      <c r="F22" s="270"/>
      <c r="G22" s="270"/>
      <c r="H22" s="270"/>
      <c r="I22" s="268"/>
    </row>
    <row r="23" spans="1:9" ht="31.5">
      <c r="A23" s="264"/>
      <c r="B23" s="6" t="s">
        <v>18</v>
      </c>
      <c r="C23" s="271"/>
      <c r="D23" s="271"/>
      <c r="E23" s="271"/>
      <c r="F23" s="271"/>
      <c r="G23" s="271"/>
      <c r="H23" s="271"/>
      <c r="I23" s="268"/>
    </row>
    <row r="24" spans="1:9" ht="15.75">
      <c r="A24" s="264"/>
      <c r="B24" s="142" t="s">
        <v>19</v>
      </c>
      <c r="C24" s="141" t="s">
        <v>22</v>
      </c>
      <c r="D24" s="141">
        <v>53</v>
      </c>
      <c r="E24" s="169">
        <v>58</v>
      </c>
      <c r="F24" s="169">
        <v>53</v>
      </c>
      <c r="G24" s="169">
        <v>53</v>
      </c>
      <c r="H24" s="169">
        <v>53</v>
      </c>
      <c r="I24" s="268"/>
    </row>
    <row r="25" spans="1:9" ht="15.75">
      <c r="A25" s="264"/>
      <c r="B25" s="142" t="s">
        <v>20</v>
      </c>
      <c r="C25" s="141" t="s">
        <v>14</v>
      </c>
      <c r="D25" s="141">
        <v>5491</v>
      </c>
      <c r="E25" s="141">
        <v>6046</v>
      </c>
      <c r="F25" s="141">
        <v>5491</v>
      </c>
      <c r="G25" s="141">
        <v>5491</v>
      </c>
      <c r="H25" s="141">
        <v>5491</v>
      </c>
      <c r="I25" s="268"/>
    </row>
    <row r="26" spans="1:9" ht="15.75">
      <c r="A26" s="264"/>
      <c r="B26" s="142" t="s">
        <v>21</v>
      </c>
      <c r="C26" s="141" t="s">
        <v>23</v>
      </c>
      <c r="D26" s="141">
        <v>27864</v>
      </c>
      <c r="E26" s="141">
        <v>29552</v>
      </c>
      <c r="F26" s="141">
        <v>27864</v>
      </c>
      <c r="G26" s="141">
        <v>27864</v>
      </c>
      <c r="H26" s="141">
        <v>27864</v>
      </c>
      <c r="I26" s="268"/>
    </row>
    <row r="27" spans="1:9" ht="15.75">
      <c r="A27" s="276">
        <v>6</v>
      </c>
      <c r="B27" s="7" t="s">
        <v>17</v>
      </c>
      <c r="C27" s="270" t="s">
        <v>22</v>
      </c>
      <c r="D27" s="270" t="s">
        <v>16</v>
      </c>
      <c r="E27" s="270" t="s">
        <v>16</v>
      </c>
      <c r="F27" s="270" t="s">
        <v>16</v>
      </c>
      <c r="G27" s="270" t="s">
        <v>16</v>
      </c>
      <c r="H27" s="270">
        <v>1</v>
      </c>
      <c r="I27" s="268"/>
    </row>
    <row r="28" spans="1:9" ht="31.5" customHeight="1">
      <c r="A28" s="277"/>
      <c r="B28" s="6" t="s">
        <v>120</v>
      </c>
      <c r="C28" s="271"/>
      <c r="D28" s="271"/>
      <c r="E28" s="271"/>
      <c r="F28" s="271"/>
      <c r="G28" s="271"/>
      <c r="H28" s="271"/>
      <c r="I28" s="268"/>
    </row>
    <row r="29" spans="1:9" ht="15.75">
      <c r="A29" s="276">
        <v>7</v>
      </c>
      <c r="B29" s="7" t="s">
        <v>25</v>
      </c>
      <c r="C29" s="270" t="s">
        <v>14</v>
      </c>
      <c r="D29" s="270" t="s">
        <v>16</v>
      </c>
      <c r="E29" s="270">
        <v>1</v>
      </c>
      <c r="F29" s="270" t="s">
        <v>16</v>
      </c>
      <c r="G29" s="270" t="s">
        <v>16</v>
      </c>
      <c r="H29" s="270" t="s">
        <v>16</v>
      </c>
      <c r="I29" s="268"/>
    </row>
    <row r="30" spans="1:9" ht="15" customHeight="1">
      <c r="A30" s="277"/>
      <c r="B30" s="211" t="s">
        <v>314</v>
      </c>
      <c r="C30" s="271"/>
      <c r="D30" s="271"/>
      <c r="E30" s="271"/>
      <c r="F30" s="271"/>
      <c r="G30" s="271"/>
      <c r="H30" s="271"/>
      <c r="I30" s="268"/>
    </row>
    <row r="31" spans="1:9" ht="15" customHeight="1">
      <c r="A31" s="276">
        <v>8</v>
      </c>
      <c r="B31" s="7" t="s">
        <v>33</v>
      </c>
      <c r="C31" s="270" t="s">
        <v>14</v>
      </c>
      <c r="D31" s="270" t="s">
        <v>16</v>
      </c>
      <c r="E31" s="270">
        <v>1</v>
      </c>
      <c r="F31" s="270" t="s">
        <v>16</v>
      </c>
      <c r="G31" s="270" t="s">
        <v>16</v>
      </c>
      <c r="H31" s="270" t="s">
        <v>16</v>
      </c>
      <c r="I31" s="268"/>
    </row>
    <row r="32" spans="1:9" ht="15" customHeight="1">
      <c r="A32" s="277"/>
      <c r="B32" s="211" t="s">
        <v>315</v>
      </c>
      <c r="C32" s="271"/>
      <c r="D32" s="271"/>
      <c r="E32" s="271"/>
      <c r="F32" s="271"/>
      <c r="G32" s="271"/>
      <c r="H32" s="271"/>
      <c r="I32" s="268"/>
    </row>
    <row r="33" spans="1:9" ht="15.75">
      <c r="A33" s="276">
        <v>9</v>
      </c>
      <c r="B33" s="7" t="s">
        <v>35</v>
      </c>
      <c r="C33" s="278" t="s">
        <v>316</v>
      </c>
      <c r="D33" s="270" t="s">
        <v>16</v>
      </c>
      <c r="E33" s="280">
        <v>7.6</v>
      </c>
      <c r="F33" s="270" t="s">
        <v>16</v>
      </c>
      <c r="G33" s="270" t="s">
        <v>16</v>
      </c>
      <c r="H33" s="270" t="s">
        <v>16</v>
      </c>
      <c r="I33" s="268"/>
    </row>
    <row r="34" spans="1:9" ht="15" customHeight="1">
      <c r="A34" s="277"/>
      <c r="B34" s="211" t="s">
        <v>335</v>
      </c>
      <c r="C34" s="279"/>
      <c r="D34" s="271"/>
      <c r="E34" s="281"/>
      <c r="F34" s="271"/>
      <c r="G34" s="271"/>
      <c r="H34" s="271"/>
      <c r="I34" s="268"/>
    </row>
    <row r="35" spans="1:9" ht="15.75">
      <c r="A35" s="276">
        <v>10</v>
      </c>
      <c r="B35" s="7" t="s">
        <v>321</v>
      </c>
      <c r="C35" s="278" t="s">
        <v>14</v>
      </c>
      <c r="D35" s="270" t="s">
        <v>16</v>
      </c>
      <c r="E35" s="280">
        <v>1</v>
      </c>
      <c r="F35" s="270" t="s">
        <v>16</v>
      </c>
      <c r="G35" s="270" t="s">
        <v>16</v>
      </c>
      <c r="H35" s="270" t="s">
        <v>16</v>
      </c>
      <c r="I35" s="268"/>
    </row>
    <row r="36" spans="1:9">
      <c r="A36" s="277"/>
      <c r="B36" s="211" t="s">
        <v>339</v>
      </c>
      <c r="C36" s="279"/>
      <c r="D36" s="271"/>
      <c r="E36" s="281"/>
      <c r="F36" s="271"/>
      <c r="G36" s="271"/>
      <c r="H36" s="271"/>
      <c r="I36" s="268"/>
    </row>
    <row r="37" spans="1:9" ht="15.75">
      <c r="A37" s="292"/>
      <c r="B37" s="240"/>
      <c r="C37" s="293"/>
      <c r="D37" s="294"/>
      <c r="E37" s="295"/>
      <c r="F37" s="291"/>
      <c r="G37" s="291"/>
      <c r="H37" s="291"/>
    </row>
    <row r="38" spans="1:9">
      <c r="A38" s="292"/>
      <c r="B38" s="241"/>
      <c r="C38" s="293"/>
      <c r="D38" s="294"/>
      <c r="E38" s="295"/>
      <c r="F38" s="291"/>
      <c r="G38" s="291"/>
      <c r="H38" s="291"/>
    </row>
  </sheetData>
  <mergeCells count="70">
    <mergeCell ref="G37:G38"/>
    <mergeCell ref="H37:H38"/>
    <mergeCell ref="A37:A38"/>
    <mergeCell ref="C37:C38"/>
    <mergeCell ref="D37:D38"/>
    <mergeCell ref="E37:E38"/>
    <mergeCell ref="F37:F38"/>
    <mergeCell ref="G22:G23"/>
    <mergeCell ref="H22:H23"/>
    <mergeCell ref="H27:H28"/>
    <mergeCell ref="G27:G28"/>
    <mergeCell ref="E33:E34"/>
    <mergeCell ref="F33:F34"/>
    <mergeCell ref="G33:G34"/>
    <mergeCell ref="H33:H34"/>
    <mergeCell ref="H31:H32"/>
    <mergeCell ref="E29:E30"/>
    <mergeCell ref="F29:F30"/>
    <mergeCell ref="G29:G30"/>
    <mergeCell ref="H29:H30"/>
    <mergeCell ref="D33:D34"/>
    <mergeCell ref="A33:A34"/>
    <mergeCell ref="A31:A32"/>
    <mergeCell ref="A29:A30"/>
    <mergeCell ref="C29:C30"/>
    <mergeCell ref="D29:D30"/>
    <mergeCell ref="C31:C32"/>
    <mergeCell ref="D31:D32"/>
    <mergeCell ref="C33:C34"/>
    <mergeCell ref="A27:A28"/>
    <mergeCell ref="C27:C28"/>
    <mergeCell ref="D27:D28"/>
    <mergeCell ref="E27:E28"/>
    <mergeCell ref="F27:F28"/>
    <mergeCell ref="B10:I10"/>
    <mergeCell ref="B11:I11"/>
    <mergeCell ref="A20:A21"/>
    <mergeCell ref="C20:C21"/>
    <mergeCell ref="D20:D21"/>
    <mergeCell ref="E20:E21"/>
    <mergeCell ref="F20:F21"/>
    <mergeCell ref="G20:G21"/>
    <mergeCell ref="H20:H21"/>
    <mergeCell ref="A12:A19"/>
    <mergeCell ref="A8:A9"/>
    <mergeCell ref="B8:B9"/>
    <mergeCell ref="C8:C9"/>
    <mergeCell ref="D8:H8"/>
    <mergeCell ref="I8:I9"/>
    <mergeCell ref="D3:I3"/>
    <mergeCell ref="D2:I2"/>
    <mergeCell ref="D1:I1"/>
    <mergeCell ref="A5:I5"/>
    <mergeCell ref="A6:I6"/>
    <mergeCell ref="G35:G36"/>
    <mergeCell ref="H35:H36"/>
    <mergeCell ref="I12:I36"/>
    <mergeCell ref="A35:A36"/>
    <mergeCell ref="C35:C36"/>
    <mergeCell ref="D35:D36"/>
    <mergeCell ref="E35:E36"/>
    <mergeCell ref="F35:F36"/>
    <mergeCell ref="A22:A26"/>
    <mergeCell ref="C22:C23"/>
    <mergeCell ref="D22:D23"/>
    <mergeCell ref="E22:E23"/>
    <mergeCell ref="F22:F23"/>
    <mergeCell ref="E31:E32"/>
    <mergeCell ref="F31:F32"/>
    <mergeCell ref="G31:G32"/>
  </mergeCells>
  <pageMargins left="0.70866141732283472" right="0.38" top="0.74803149606299213" bottom="0.31496062992125984" header="0.31496062992125984" footer="0.31496062992125984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40"/>
  <sheetViews>
    <sheetView workbookViewId="0">
      <selection activeCell="D2" sqref="D2:I2"/>
    </sheetView>
  </sheetViews>
  <sheetFormatPr defaultRowHeight="15.75"/>
  <cols>
    <col min="1" max="1" width="4.5703125" style="1" customWidth="1"/>
    <col min="2" max="2" width="42.28515625" style="1" customWidth="1"/>
    <col min="3" max="3" width="11.85546875" style="1" bestFit="1" customWidth="1"/>
    <col min="4" max="8" width="10.140625" style="1" customWidth="1"/>
    <col min="9" max="9" width="21.42578125" style="1" customWidth="1"/>
    <col min="10" max="16384" width="9.140625" style="1"/>
  </cols>
  <sheetData>
    <row r="1" spans="1:9" ht="32.25" customHeight="1">
      <c r="E1" s="300" t="s">
        <v>354</v>
      </c>
      <c r="F1" s="300"/>
      <c r="G1" s="300"/>
      <c r="H1" s="300"/>
      <c r="I1" s="300"/>
    </row>
    <row r="2" spans="1:9" ht="31.5" customHeight="1">
      <c r="E2" s="269" t="s">
        <v>92</v>
      </c>
      <c r="F2" s="269"/>
      <c r="G2" s="269"/>
      <c r="H2" s="269"/>
      <c r="I2" s="269"/>
    </row>
    <row r="3" spans="1:9">
      <c r="E3" s="301" t="s">
        <v>111</v>
      </c>
      <c r="F3" s="301"/>
      <c r="G3" s="301"/>
      <c r="H3" s="301"/>
      <c r="I3" s="301"/>
    </row>
    <row r="4" spans="1:9">
      <c r="A4" s="16"/>
    </row>
    <row r="5" spans="1:9">
      <c r="A5" s="274" t="s">
        <v>93</v>
      </c>
      <c r="B5" s="274"/>
      <c r="C5" s="274"/>
      <c r="D5" s="274"/>
      <c r="E5" s="274"/>
      <c r="F5" s="274"/>
      <c r="G5" s="274"/>
      <c r="H5" s="274"/>
      <c r="I5" s="274"/>
    </row>
    <row r="6" spans="1:9">
      <c r="A6" s="274" t="s">
        <v>116</v>
      </c>
      <c r="B6" s="274"/>
      <c r="C6" s="274"/>
      <c r="D6" s="274"/>
      <c r="E6" s="274"/>
      <c r="F6" s="274"/>
      <c r="G6" s="274"/>
      <c r="H6" s="274"/>
      <c r="I6" s="274"/>
    </row>
    <row r="7" spans="1:9">
      <c r="A7" s="16"/>
    </row>
    <row r="8" spans="1:9" ht="63.75" customHeight="1">
      <c r="A8" s="270" t="s">
        <v>1</v>
      </c>
      <c r="B8" s="270" t="s">
        <v>217</v>
      </c>
      <c r="C8" s="268" t="s">
        <v>94</v>
      </c>
      <c r="D8" s="268"/>
      <c r="E8" s="268"/>
      <c r="F8" s="268"/>
      <c r="G8" s="268"/>
      <c r="H8" s="268"/>
      <c r="I8" s="266" t="s">
        <v>218</v>
      </c>
    </row>
    <row r="9" spans="1:9">
      <c r="A9" s="271"/>
      <c r="B9" s="271"/>
      <c r="C9" s="116" t="s">
        <v>95</v>
      </c>
      <c r="D9" s="116">
        <v>2017</v>
      </c>
      <c r="E9" s="116">
        <v>2018</v>
      </c>
      <c r="F9" s="116">
        <v>2019</v>
      </c>
      <c r="G9" s="116">
        <v>2020</v>
      </c>
      <c r="H9" s="116">
        <v>2021</v>
      </c>
      <c r="I9" s="267"/>
    </row>
    <row r="10" spans="1:9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</row>
    <row r="11" spans="1:9" ht="33.75" customHeight="1">
      <c r="A11" s="124">
        <v>1</v>
      </c>
      <c r="B11" s="5" t="s">
        <v>119</v>
      </c>
      <c r="C11" s="23">
        <f>C19</f>
        <v>1097682.3</v>
      </c>
      <c r="D11" s="23">
        <f t="shared" ref="D11:H11" si="0">D19</f>
        <v>296972.40000000002</v>
      </c>
      <c r="E11" s="23">
        <f t="shared" si="0"/>
        <v>468509.89999999997</v>
      </c>
      <c r="F11" s="23">
        <f t="shared" si="0"/>
        <v>110100</v>
      </c>
      <c r="G11" s="23">
        <f t="shared" si="0"/>
        <v>110100</v>
      </c>
      <c r="H11" s="23">
        <f t="shared" si="0"/>
        <v>112000</v>
      </c>
      <c r="I11" s="114" t="s">
        <v>215</v>
      </c>
    </row>
    <row r="12" spans="1:9">
      <c r="A12" s="73"/>
      <c r="B12" s="4" t="s">
        <v>96</v>
      </c>
      <c r="C12" s="74" t="s">
        <v>16</v>
      </c>
      <c r="D12" s="74" t="s">
        <v>16</v>
      </c>
      <c r="E12" s="74" t="s">
        <v>16</v>
      </c>
      <c r="F12" s="74" t="s">
        <v>16</v>
      </c>
      <c r="G12" s="74" t="s">
        <v>16</v>
      </c>
      <c r="H12" s="74" t="s">
        <v>16</v>
      </c>
      <c r="I12" s="114" t="s">
        <v>215</v>
      </c>
    </row>
    <row r="13" spans="1:9">
      <c r="A13" s="9">
        <v>2</v>
      </c>
      <c r="B13" s="4" t="s">
        <v>97</v>
      </c>
      <c r="C13" s="15">
        <f>C21</f>
        <v>390212.4</v>
      </c>
      <c r="D13" s="15">
        <f t="shared" ref="D13:H13" si="1">D21</f>
        <v>170212.4</v>
      </c>
      <c r="E13" s="15">
        <f t="shared" si="1"/>
        <v>220000</v>
      </c>
      <c r="F13" s="15">
        <f t="shared" si="1"/>
        <v>0</v>
      </c>
      <c r="G13" s="15">
        <f t="shared" si="1"/>
        <v>0</v>
      </c>
      <c r="H13" s="15">
        <f t="shared" si="1"/>
        <v>0</v>
      </c>
      <c r="I13" s="116" t="s">
        <v>215</v>
      </c>
    </row>
    <row r="14" spans="1:9">
      <c r="A14" s="9">
        <v>3</v>
      </c>
      <c r="B14" s="4" t="s">
        <v>98</v>
      </c>
      <c r="C14" s="15">
        <f>C22</f>
        <v>707469.89999999991</v>
      </c>
      <c r="D14" s="15">
        <f>D22</f>
        <v>126760.00000000001</v>
      </c>
      <c r="E14" s="15">
        <f t="shared" ref="E14:H14" si="2">E22</f>
        <v>248509.89999999997</v>
      </c>
      <c r="F14" s="15">
        <f t="shared" si="2"/>
        <v>110100</v>
      </c>
      <c r="G14" s="15">
        <f t="shared" si="2"/>
        <v>110100</v>
      </c>
      <c r="H14" s="15">
        <f t="shared" si="2"/>
        <v>112000</v>
      </c>
      <c r="I14" s="116" t="s">
        <v>215</v>
      </c>
    </row>
    <row r="15" spans="1:9">
      <c r="A15" s="69"/>
      <c r="B15" s="73" t="s">
        <v>99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6" t="s">
        <v>215</v>
      </c>
    </row>
    <row r="16" spans="1:9">
      <c r="A16" s="9">
        <v>4</v>
      </c>
      <c r="B16" s="264" t="s">
        <v>100</v>
      </c>
      <c r="C16" s="264"/>
      <c r="D16" s="264"/>
      <c r="E16" s="264"/>
      <c r="F16" s="264"/>
      <c r="G16" s="264"/>
      <c r="H16" s="264"/>
      <c r="I16" s="264"/>
    </row>
    <row r="17" spans="1:9">
      <c r="A17" s="9">
        <v>5</v>
      </c>
      <c r="B17" s="5" t="s">
        <v>105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16" t="s">
        <v>215</v>
      </c>
    </row>
    <row r="18" spans="1:9">
      <c r="A18" s="9">
        <v>6</v>
      </c>
      <c r="B18" s="296" t="s">
        <v>101</v>
      </c>
      <c r="C18" s="296"/>
      <c r="D18" s="296"/>
      <c r="E18" s="296"/>
      <c r="F18" s="296"/>
      <c r="G18" s="296"/>
      <c r="H18" s="296"/>
      <c r="I18" s="296"/>
    </row>
    <row r="19" spans="1:9">
      <c r="A19" s="9">
        <v>7</v>
      </c>
      <c r="B19" s="4" t="s">
        <v>109</v>
      </c>
      <c r="C19" s="15">
        <f>SUM(D19:H19)</f>
        <v>1097682.3</v>
      </c>
      <c r="D19" s="15">
        <f t="shared" ref="D19:H19" si="3">SUM(D21:D22)</f>
        <v>296972.40000000002</v>
      </c>
      <c r="E19" s="15">
        <f t="shared" si="3"/>
        <v>468509.89999999997</v>
      </c>
      <c r="F19" s="15">
        <f t="shared" si="3"/>
        <v>110100</v>
      </c>
      <c r="G19" s="15">
        <f t="shared" si="3"/>
        <v>110100</v>
      </c>
      <c r="H19" s="15">
        <f t="shared" si="3"/>
        <v>112000</v>
      </c>
      <c r="I19" s="116" t="s">
        <v>215</v>
      </c>
    </row>
    <row r="20" spans="1:9">
      <c r="A20" s="69"/>
      <c r="B20" s="4" t="s">
        <v>96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6" t="s">
        <v>215</v>
      </c>
    </row>
    <row r="21" spans="1:9">
      <c r="A21" s="9">
        <v>8</v>
      </c>
      <c r="B21" s="4" t="s">
        <v>97</v>
      </c>
      <c r="C21" s="15">
        <f t="shared" ref="C21" si="4">SUM(D21:H21)</f>
        <v>390212.4</v>
      </c>
      <c r="D21" s="15">
        <f>D27</f>
        <v>170212.4</v>
      </c>
      <c r="E21" s="15">
        <f t="shared" ref="E21:H21" si="5">E27</f>
        <v>220000</v>
      </c>
      <c r="F21" s="15">
        <f t="shared" si="5"/>
        <v>0</v>
      </c>
      <c r="G21" s="15">
        <f t="shared" si="5"/>
        <v>0</v>
      </c>
      <c r="H21" s="15">
        <f t="shared" si="5"/>
        <v>0</v>
      </c>
      <c r="I21" s="116" t="s">
        <v>215</v>
      </c>
    </row>
    <row r="22" spans="1:9">
      <c r="A22" s="9">
        <v>9</v>
      </c>
      <c r="B22" s="4" t="s">
        <v>98</v>
      </c>
      <c r="C22" s="15">
        <f>SUM(D22:H22)</f>
        <v>707469.89999999991</v>
      </c>
      <c r="D22" s="15">
        <f>D25+D28+D34+D30+D32+D36+D38</f>
        <v>126760.00000000001</v>
      </c>
      <c r="E22" s="15">
        <f>E25+E28+E34+E30+E32+E36+E38</f>
        <v>248509.89999999997</v>
      </c>
      <c r="F22" s="15">
        <f t="shared" ref="F22:H22" si="6">F25+F28+F34+F30+F32+F36+F38</f>
        <v>110100</v>
      </c>
      <c r="G22" s="15">
        <f t="shared" si="6"/>
        <v>110100</v>
      </c>
      <c r="H22" s="15">
        <f t="shared" si="6"/>
        <v>112000</v>
      </c>
      <c r="I22" s="116" t="s">
        <v>215</v>
      </c>
    </row>
    <row r="23" spans="1:9">
      <c r="A23" s="69"/>
      <c r="B23" s="73" t="s">
        <v>99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7" t="s">
        <v>215</v>
      </c>
    </row>
    <row r="24" spans="1:9" ht="63">
      <c r="A24" s="195">
        <v>10</v>
      </c>
      <c r="B24" s="196" t="s">
        <v>312</v>
      </c>
      <c r="C24" s="81">
        <f>SUM(D24:H24)</f>
        <v>545799.5</v>
      </c>
      <c r="D24" s="81">
        <f>D25</f>
        <v>109043.1</v>
      </c>
      <c r="E24" s="81">
        <f>E25</f>
        <v>138356.4</v>
      </c>
      <c r="F24" s="81">
        <f t="shared" ref="F24:H24" si="7">F25</f>
        <v>99700</v>
      </c>
      <c r="G24" s="81">
        <f t="shared" si="7"/>
        <v>99700</v>
      </c>
      <c r="H24" s="81">
        <f t="shared" si="7"/>
        <v>99000</v>
      </c>
      <c r="I24" s="270">
        <v>1</v>
      </c>
    </row>
    <row r="25" spans="1:9">
      <c r="A25" s="195">
        <v>11</v>
      </c>
      <c r="B25" s="196" t="s">
        <v>98</v>
      </c>
      <c r="C25" s="15">
        <f t="shared" ref="C25:C31" si="8">SUM(D25:H25)</f>
        <v>545799.5</v>
      </c>
      <c r="D25" s="15">
        <v>109043.1</v>
      </c>
      <c r="E25" s="15">
        <v>138356.4</v>
      </c>
      <c r="F25" s="15">
        <v>99700</v>
      </c>
      <c r="G25" s="15">
        <v>99700</v>
      </c>
      <c r="H25" s="15">
        <v>99000</v>
      </c>
      <c r="I25" s="271"/>
    </row>
    <row r="26" spans="1:9" ht="62.25" customHeight="1">
      <c r="A26" s="195">
        <v>12</v>
      </c>
      <c r="B26" s="196" t="s">
        <v>117</v>
      </c>
      <c r="C26" s="81">
        <f t="shared" si="8"/>
        <v>415161.3</v>
      </c>
      <c r="D26" s="81">
        <f>SUM(D27:D28)</f>
        <v>179991.5</v>
      </c>
      <c r="E26" s="81">
        <f>SUM(E27:E28)</f>
        <v>235169.8</v>
      </c>
      <c r="F26" s="81">
        <f t="shared" ref="F26:H26" si="9">SUM(F27:F28)</f>
        <v>0</v>
      </c>
      <c r="G26" s="81">
        <f t="shared" si="9"/>
        <v>0</v>
      </c>
      <c r="H26" s="81">
        <f t="shared" si="9"/>
        <v>0</v>
      </c>
      <c r="I26" s="268">
        <v>2</v>
      </c>
    </row>
    <row r="27" spans="1:9">
      <c r="A27" s="195">
        <v>13</v>
      </c>
      <c r="B27" s="4" t="s">
        <v>97</v>
      </c>
      <c r="C27" s="15">
        <f t="shared" si="8"/>
        <v>390212.4</v>
      </c>
      <c r="D27" s="15">
        <v>170212.4</v>
      </c>
      <c r="E27" s="15">
        <v>220000</v>
      </c>
      <c r="F27" s="15">
        <v>0</v>
      </c>
      <c r="G27" s="15">
        <v>0</v>
      </c>
      <c r="H27" s="15">
        <v>0</v>
      </c>
      <c r="I27" s="268"/>
    </row>
    <row r="28" spans="1:9">
      <c r="A28" s="197">
        <v>14</v>
      </c>
      <c r="B28" s="4" t="s">
        <v>98</v>
      </c>
      <c r="C28" s="15">
        <f t="shared" si="8"/>
        <v>24948.9</v>
      </c>
      <c r="D28" s="15">
        <v>9779.1</v>
      </c>
      <c r="E28" s="15">
        <v>15169.8</v>
      </c>
      <c r="F28" s="15">
        <v>0</v>
      </c>
      <c r="G28" s="15">
        <v>0</v>
      </c>
      <c r="H28" s="15">
        <v>0</v>
      </c>
      <c r="I28" s="268"/>
    </row>
    <row r="29" spans="1:9" ht="65.25" customHeight="1">
      <c r="A29" s="219">
        <v>15</v>
      </c>
      <c r="B29" s="196" t="s">
        <v>118</v>
      </c>
      <c r="C29" s="81">
        <f t="shared" si="8"/>
        <v>48265.599999999999</v>
      </c>
      <c r="D29" s="81">
        <f>D30</f>
        <v>7937.8</v>
      </c>
      <c r="E29" s="81">
        <f t="shared" ref="E29:H29" si="10">E30</f>
        <v>9527.7999999999993</v>
      </c>
      <c r="F29" s="81">
        <f t="shared" si="10"/>
        <v>10400</v>
      </c>
      <c r="G29" s="81">
        <f t="shared" si="10"/>
        <v>10400</v>
      </c>
      <c r="H29" s="81">
        <f t="shared" si="10"/>
        <v>10000</v>
      </c>
      <c r="I29" s="270">
        <v>3</v>
      </c>
    </row>
    <row r="30" spans="1:9">
      <c r="A30" s="219">
        <v>16</v>
      </c>
      <c r="B30" s="196" t="s">
        <v>98</v>
      </c>
      <c r="C30" s="15">
        <f t="shared" si="8"/>
        <v>48265.599999999999</v>
      </c>
      <c r="D30" s="15">
        <v>7937.8</v>
      </c>
      <c r="E30" s="15">
        <v>9527.7999999999993</v>
      </c>
      <c r="F30" s="15">
        <v>10400</v>
      </c>
      <c r="G30" s="15">
        <v>10400</v>
      </c>
      <c r="H30" s="15">
        <v>10000</v>
      </c>
      <c r="I30" s="271"/>
    </row>
    <row r="31" spans="1:9" ht="48" customHeight="1">
      <c r="A31" s="219">
        <v>17</v>
      </c>
      <c r="B31" s="245" t="s">
        <v>121</v>
      </c>
      <c r="C31" s="81">
        <f t="shared" si="8"/>
        <v>3000</v>
      </c>
      <c r="D31" s="79">
        <f>D32</f>
        <v>0</v>
      </c>
      <c r="E31" s="79">
        <f>E32</f>
        <v>0</v>
      </c>
      <c r="F31" s="79">
        <f>F32</f>
        <v>0</v>
      </c>
      <c r="G31" s="79">
        <f>G32</f>
        <v>0</v>
      </c>
      <c r="H31" s="79">
        <f>H32</f>
        <v>3000</v>
      </c>
      <c r="I31" s="297">
        <v>4</v>
      </c>
    </row>
    <row r="32" spans="1:9">
      <c r="A32" s="219">
        <v>18</v>
      </c>
      <c r="B32" s="196" t="s">
        <v>98</v>
      </c>
      <c r="C32" s="15">
        <f>SUM(D32:H32)</f>
        <v>3000</v>
      </c>
      <c r="D32" s="40">
        <v>0</v>
      </c>
      <c r="E32" s="40">
        <v>0</v>
      </c>
      <c r="F32" s="40">
        <v>0</v>
      </c>
      <c r="G32" s="40">
        <v>0</v>
      </c>
      <c r="H32" s="40">
        <v>3000</v>
      </c>
      <c r="I32" s="297"/>
    </row>
    <row r="33" spans="1:9" ht="31.5">
      <c r="A33" s="219">
        <v>19</v>
      </c>
      <c r="B33" s="245" t="s">
        <v>349</v>
      </c>
      <c r="C33" s="81">
        <f>SUM(D33:H33)</f>
        <v>49756</v>
      </c>
      <c r="D33" s="81">
        <v>0</v>
      </c>
      <c r="E33" s="81">
        <f>E34</f>
        <v>49756</v>
      </c>
      <c r="F33" s="81">
        <v>0</v>
      </c>
      <c r="G33" s="81">
        <v>0</v>
      </c>
      <c r="H33" s="81">
        <v>0</v>
      </c>
      <c r="I33" s="270">
        <v>5</v>
      </c>
    </row>
    <row r="34" spans="1:9">
      <c r="A34" s="219">
        <v>20</v>
      </c>
      <c r="B34" s="4" t="s">
        <v>98</v>
      </c>
      <c r="C34" s="81">
        <f>SUM(D34:H34)</f>
        <v>49756</v>
      </c>
      <c r="D34" s="81">
        <v>0</v>
      </c>
      <c r="E34" s="81">
        <v>49756</v>
      </c>
      <c r="F34" s="81">
        <v>0</v>
      </c>
      <c r="G34" s="81">
        <v>0</v>
      </c>
      <c r="H34" s="81">
        <v>0</v>
      </c>
      <c r="I34" s="271"/>
    </row>
    <row r="35" spans="1:9">
      <c r="A35" s="219">
        <v>21</v>
      </c>
      <c r="B35" s="196" t="s">
        <v>313</v>
      </c>
      <c r="C35" s="15">
        <f t="shared" ref="C35:C39" si="11">SUM(D35:H35)</f>
        <v>6500</v>
      </c>
      <c r="D35" s="40">
        <v>0</v>
      </c>
      <c r="E35" s="40">
        <f>E36</f>
        <v>6500</v>
      </c>
      <c r="F35" s="40">
        <v>0</v>
      </c>
      <c r="G35" s="40">
        <v>0</v>
      </c>
      <c r="H35" s="40">
        <v>0</v>
      </c>
      <c r="I35" s="297">
        <v>6</v>
      </c>
    </row>
    <row r="36" spans="1:9">
      <c r="A36" s="219">
        <v>22</v>
      </c>
      <c r="B36" s="202" t="s">
        <v>98</v>
      </c>
      <c r="C36" s="15">
        <f t="shared" si="11"/>
        <v>6500</v>
      </c>
      <c r="D36" s="40">
        <f>D35</f>
        <v>0</v>
      </c>
      <c r="E36" s="40">
        <v>6500</v>
      </c>
      <c r="F36" s="40">
        <f t="shared" ref="F36:H36" si="12">F35</f>
        <v>0</v>
      </c>
      <c r="G36" s="40">
        <f t="shared" si="12"/>
        <v>0</v>
      </c>
      <c r="H36" s="40">
        <f t="shared" si="12"/>
        <v>0</v>
      </c>
      <c r="I36" s="297"/>
    </row>
    <row r="37" spans="1:9" ht="31.5">
      <c r="A37" s="219">
        <v>23</v>
      </c>
      <c r="B37" s="245" t="s">
        <v>350</v>
      </c>
      <c r="C37" s="81">
        <f t="shared" si="11"/>
        <v>29199.9</v>
      </c>
      <c r="D37" s="79">
        <v>0</v>
      </c>
      <c r="E37" s="79">
        <f>E38</f>
        <v>29199.9</v>
      </c>
      <c r="F37" s="79">
        <v>0</v>
      </c>
      <c r="G37" s="79">
        <v>0</v>
      </c>
      <c r="H37" s="79">
        <v>0</v>
      </c>
      <c r="I37" s="298" t="s">
        <v>215</v>
      </c>
    </row>
    <row r="38" spans="1:9">
      <c r="A38" s="219">
        <v>24</v>
      </c>
      <c r="B38" s="202" t="s">
        <v>98</v>
      </c>
      <c r="C38" s="81">
        <f t="shared" si="11"/>
        <v>29199.9</v>
      </c>
      <c r="D38" s="79">
        <f>D37</f>
        <v>0</v>
      </c>
      <c r="E38" s="79">
        <f>SUM(E39:E40)</f>
        <v>29199.9</v>
      </c>
      <c r="F38" s="79">
        <f t="shared" ref="F38:H38" si="13">F37</f>
        <v>0</v>
      </c>
      <c r="G38" s="79">
        <f t="shared" si="13"/>
        <v>0</v>
      </c>
      <c r="H38" s="79">
        <f t="shared" si="13"/>
        <v>0</v>
      </c>
      <c r="I38" s="299"/>
    </row>
    <row r="39" spans="1:9">
      <c r="A39" s="242">
        <v>25</v>
      </c>
      <c r="B39" s="164" t="s">
        <v>351</v>
      </c>
      <c r="C39" s="81">
        <f t="shared" si="11"/>
        <v>7643</v>
      </c>
      <c r="D39" s="79">
        <v>0</v>
      </c>
      <c r="E39" s="79">
        <v>7643</v>
      </c>
      <c r="F39" s="79">
        <v>0</v>
      </c>
      <c r="G39" s="79">
        <v>0</v>
      </c>
      <c r="H39" s="79">
        <v>0</v>
      </c>
      <c r="I39" s="243">
        <v>7</v>
      </c>
    </row>
    <row r="40" spans="1:9" ht="31.5">
      <c r="A40" s="242">
        <v>26</v>
      </c>
      <c r="B40" s="164" t="s">
        <v>352</v>
      </c>
      <c r="C40" s="81">
        <f t="shared" ref="C40" si="14">SUM(D40:H40)</f>
        <v>21556.9</v>
      </c>
      <c r="D40" s="79">
        <v>0</v>
      </c>
      <c r="E40" s="79">
        <v>21556.9</v>
      </c>
      <c r="F40" s="79">
        <v>0</v>
      </c>
      <c r="G40" s="79">
        <v>0</v>
      </c>
      <c r="H40" s="79">
        <v>0</v>
      </c>
      <c r="I40" s="243">
        <v>8</v>
      </c>
    </row>
  </sheetData>
  <autoFilter ref="A8:I38">
    <filterColumn colId="2" showButton="0"/>
    <filterColumn colId="3" showButton="0"/>
    <filterColumn colId="4" showButton="0"/>
    <filterColumn colId="5" showButton="0"/>
    <filterColumn colId="6" showButton="0"/>
  </autoFilter>
  <mergeCells count="18">
    <mergeCell ref="A5:I5"/>
    <mergeCell ref="A6:I6"/>
    <mergeCell ref="I8:I9"/>
    <mergeCell ref="C8:H8"/>
    <mergeCell ref="E1:I1"/>
    <mergeCell ref="E2:I2"/>
    <mergeCell ref="E3:I3"/>
    <mergeCell ref="A8:A9"/>
    <mergeCell ref="B16:I16"/>
    <mergeCell ref="B18:I18"/>
    <mergeCell ref="B8:B9"/>
    <mergeCell ref="I35:I36"/>
    <mergeCell ref="I37:I38"/>
    <mergeCell ref="I29:I30"/>
    <mergeCell ref="I24:I25"/>
    <mergeCell ref="I26:I28"/>
    <mergeCell ref="I31:I32"/>
    <mergeCell ref="I33:I34"/>
  </mergeCells>
  <pageMargins left="0.70866141732283472" right="0.38" top="0.74803149606299213" bottom="0.74803149606299213" header="0.31496062992125984" footer="0.31496062992125984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1"/>
  <sheetViews>
    <sheetView workbookViewId="0">
      <selection activeCell="D2" sqref="D2:I2"/>
    </sheetView>
  </sheetViews>
  <sheetFormatPr defaultRowHeight="15.75"/>
  <cols>
    <col min="1" max="1" width="8.28515625" style="1" customWidth="1"/>
    <col min="2" max="2" width="56.140625" style="1" customWidth="1"/>
    <col min="3" max="8" width="9.140625" style="1"/>
    <col min="9" max="9" width="10.140625" style="1" customWidth="1"/>
    <col min="10" max="16384" width="9.140625" style="1"/>
  </cols>
  <sheetData>
    <row r="1" spans="1:9" ht="31.5" customHeight="1">
      <c r="D1" s="263" t="s">
        <v>355</v>
      </c>
      <c r="E1" s="263"/>
      <c r="F1" s="263"/>
      <c r="G1" s="263"/>
      <c r="H1" s="263"/>
      <c r="I1" s="263"/>
    </row>
    <row r="2" spans="1:9" ht="31.5" customHeight="1">
      <c r="B2" s="18"/>
      <c r="C2" s="18"/>
      <c r="D2" s="263" t="s">
        <v>110</v>
      </c>
      <c r="E2" s="263"/>
      <c r="F2" s="263"/>
      <c r="G2" s="263"/>
      <c r="H2" s="263"/>
      <c r="I2" s="263"/>
    </row>
    <row r="3" spans="1:9" ht="31.5" customHeight="1">
      <c r="B3" s="18"/>
      <c r="C3" s="18"/>
      <c r="D3" s="273" t="s">
        <v>122</v>
      </c>
      <c r="E3" s="273"/>
      <c r="F3" s="273"/>
      <c r="G3" s="273"/>
      <c r="H3" s="273"/>
      <c r="I3" s="273"/>
    </row>
    <row r="4" spans="1:9">
      <c r="A4" s="24"/>
      <c r="B4" s="18"/>
      <c r="C4" s="18"/>
      <c r="D4" s="18"/>
      <c r="E4" s="18"/>
      <c r="F4" s="18"/>
      <c r="G4" s="18"/>
      <c r="H4" s="18"/>
      <c r="I4" s="18"/>
    </row>
    <row r="5" spans="1:9">
      <c r="A5" s="274" t="s">
        <v>104</v>
      </c>
      <c r="B5" s="274"/>
      <c r="C5" s="274"/>
      <c r="D5" s="274"/>
      <c r="E5" s="274"/>
      <c r="F5" s="274"/>
      <c r="G5" s="274"/>
      <c r="H5" s="274"/>
      <c r="I5" s="274"/>
    </row>
    <row r="6" spans="1:9">
      <c r="A6" s="274" t="s">
        <v>123</v>
      </c>
      <c r="B6" s="274"/>
      <c r="C6" s="274"/>
      <c r="D6" s="274"/>
      <c r="E6" s="274"/>
      <c r="F6" s="274"/>
      <c r="G6" s="274"/>
      <c r="H6" s="274"/>
      <c r="I6" s="274"/>
    </row>
    <row r="7" spans="1:9">
      <c r="A7" s="2"/>
      <c r="B7"/>
      <c r="C7"/>
      <c r="D7"/>
      <c r="E7"/>
      <c r="F7"/>
      <c r="G7"/>
      <c r="H7"/>
      <c r="I7"/>
    </row>
    <row r="8" spans="1:9" ht="45.75" customHeight="1">
      <c r="A8" s="270" t="s">
        <v>1</v>
      </c>
      <c r="B8" s="270" t="s">
        <v>216</v>
      </c>
      <c r="C8" s="270" t="s">
        <v>204</v>
      </c>
      <c r="D8" s="282" t="s">
        <v>2</v>
      </c>
      <c r="E8" s="283"/>
      <c r="F8" s="283"/>
      <c r="G8" s="283"/>
      <c r="H8" s="284"/>
      <c r="I8" s="264" t="s">
        <v>3</v>
      </c>
    </row>
    <row r="9" spans="1:9">
      <c r="A9" s="271"/>
      <c r="B9" s="271"/>
      <c r="C9" s="271"/>
      <c r="D9" s="176">
        <v>2017</v>
      </c>
      <c r="E9" s="176">
        <v>2018</v>
      </c>
      <c r="F9" s="176">
        <v>2019</v>
      </c>
      <c r="G9" s="176">
        <v>2020</v>
      </c>
      <c r="H9" s="176">
        <v>2021</v>
      </c>
      <c r="I9" s="264"/>
    </row>
    <row r="10" spans="1:9" ht="15.75" customHeight="1">
      <c r="A10" s="176">
        <v>1</v>
      </c>
      <c r="B10" s="302" t="s">
        <v>24</v>
      </c>
      <c r="C10" s="302"/>
      <c r="D10" s="302"/>
      <c r="E10" s="302"/>
      <c r="F10" s="302"/>
      <c r="G10" s="302"/>
      <c r="H10" s="302"/>
      <c r="I10" s="302"/>
    </row>
    <row r="11" spans="1:9" ht="15.75" customHeight="1">
      <c r="A11" s="176">
        <v>2</v>
      </c>
      <c r="B11" s="302" t="s">
        <v>124</v>
      </c>
      <c r="C11" s="302"/>
      <c r="D11" s="302"/>
      <c r="E11" s="302"/>
      <c r="F11" s="302"/>
      <c r="G11" s="302"/>
      <c r="H11" s="302"/>
      <c r="I11" s="302"/>
    </row>
    <row r="12" spans="1:9" ht="15.75" customHeight="1">
      <c r="A12" s="264">
        <v>3</v>
      </c>
      <c r="B12" s="7" t="s">
        <v>4</v>
      </c>
      <c r="C12" s="268" t="s">
        <v>242</v>
      </c>
      <c r="D12" s="268">
        <v>3</v>
      </c>
      <c r="E12" s="268">
        <v>3</v>
      </c>
      <c r="F12" s="268">
        <v>3</v>
      </c>
      <c r="G12" s="268">
        <v>3</v>
      </c>
      <c r="H12" s="268">
        <v>3</v>
      </c>
      <c r="I12" s="270" t="s">
        <v>213</v>
      </c>
    </row>
    <row r="13" spans="1:9" ht="48" customHeight="1">
      <c r="A13" s="288"/>
      <c r="B13" s="6" t="s">
        <v>125</v>
      </c>
      <c r="C13" s="268"/>
      <c r="D13" s="268"/>
      <c r="E13" s="268"/>
      <c r="F13" s="268"/>
      <c r="G13" s="268"/>
      <c r="H13" s="268"/>
      <c r="I13" s="271"/>
    </row>
    <row r="14" spans="1:9">
      <c r="A14" s="288">
        <v>4</v>
      </c>
      <c r="B14" s="7" t="s">
        <v>5</v>
      </c>
      <c r="C14" s="270" t="s">
        <v>215</v>
      </c>
      <c r="D14" s="270" t="s">
        <v>215</v>
      </c>
      <c r="E14" s="270" t="s">
        <v>215</v>
      </c>
      <c r="F14" s="270" t="s">
        <v>215</v>
      </c>
      <c r="G14" s="270" t="s">
        <v>215</v>
      </c>
      <c r="H14" s="270" t="s">
        <v>215</v>
      </c>
      <c r="I14" s="270" t="s">
        <v>215</v>
      </c>
    </row>
    <row r="15" spans="1:9" ht="63">
      <c r="A15" s="290"/>
      <c r="B15" s="6" t="s">
        <v>267</v>
      </c>
      <c r="C15" s="271"/>
      <c r="D15" s="271"/>
      <c r="E15" s="271"/>
      <c r="F15" s="271"/>
      <c r="G15" s="271"/>
      <c r="H15" s="271"/>
      <c r="I15" s="271"/>
    </row>
    <row r="16" spans="1:9" ht="47.25">
      <c r="A16" s="183">
        <v>5</v>
      </c>
      <c r="B16" s="167" t="s">
        <v>289</v>
      </c>
      <c r="C16" s="179" t="s">
        <v>215</v>
      </c>
      <c r="D16" s="179" t="s">
        <v>215</v>
      </c>
      <c r="E16" s="179" t="s">
        <v>215</v>
      </c>
      <c r="F16" s="179" t="s">
        <v>215</v>
      </c>
      <c r="G16" s="179" t="s">
        <v>215</v>
      </c>
      <c r="H16" s="179" t="s">
        <v>215</v>
      </c>
      <c r="I16" s="179" t="s">
        <v>215</v>
      </c>
    </row>
    <row r="17" spans="1:9" ht="80.25" customHeight="1">
      <c r="A17" s="176">
        <v>6</v>
      </c>
      <c r="B17" s="167" t="s">
        <v>290</v>
      </c>
      <c r="C17" s="178" t="s">
        <v>22</v>
      </c>
      <c r="D17" s="178" t="s">
        <v>16</v>
      </c>
      <c r="E17" s="178" t="s">
        <v>16</v>
      </c>
      <c r="F17" s="178" t="s">
        <v>16</v>
      </c>
      <c r="G17" s="217" t="s">
        <v>16</v>
      </c>
      <c r="H17" s="178">
        <v>1</v>
      </c>
      <c r="I17" s="270" t="s">
        <v>212</v>
      </c>
    </row>
    <row r="18" spans="1:9" ht="31.5">
      <c r="A18" s="183">
        <v>7</v>
      </c>
      <c r="B18" s="166" t="s">
        <v>291</v>
      </c>
      <c r="C18" s="178" t="s">
        <v>203</v>
      </c>
      <c r="D18" s="180">
        <v>2</v>
      </c>
      <c r="E18" s="180">
        <v>2</v>
      </c>
      <c r="F18" s="180" t="s">
        <v>16</v>
      </c>
      <c r="G18" s="180" t="s">
        <v>16</v>
      </c>
      <c r="H18" s="180" t="s">
        <v>16</v>
      </c>
      <c r="I18" s="271"/>
    </row>
    <row r="19" spans="1:9" ht="47.25" customHeight="1">
      <c r="A19" s="176">
        <v>8</v>
      </c>
      <c r="B19" s="166" t="s">
        <v>292</v>
      </c>
      <c r="C19" s="180" t="s">
        <v>14</v>
      </c>
      <c r="D19" s="180">
        <v>0</v>
      </c>
      <c r="E19" s="180">
        <v>100</v>
      </c>
      <c r="F19" s="180">
        <v>100</v>
      </c>
      <c r="G19" s="180">
        <v>100</v>
      </c>
      <c r="H19" s="180">
        <v>100</v>
      </c>
      <c r="I19" s="270" t="s">
        <v>214</v>
      </c>
    </row>
    <row r="20" spans="1:9" ht="31.5">
      <c r="A20" s="183">
        <v>9</v>
      </c>
      <c r="B20" s="166" t="s">
        <v>296</v>
      </c>
      <c r="C20" s="180" t="s">
        <v>14</v>
      </c>
      <c r="D20" s="180">
        <v>122</v>
      </c>
      <c r="E20" s="180">
        <v>100</v>
      </c>
      <c r="F20" s="180">
        <v>100</v>
      </c>
      <c r="G20" s="180">
        <v>100</v>
      </c>
      <c r="H20" s="180">
        <v>100</v>
      </c>
      <c r="I20" s="271"/>
    </row>
    <row r="21" spans="1:9" ht="31.5">
      <c r="A21" s="176">
        <v>10</v>
      </c>
      <c r="B21" s="168" t="s">
        <v>308</v>
      </c>
      <c r="C21" s="193" t="s">
        <v>22</v>
      </c>
      <c r="D21" s="227">
        <v>163192</v>
      </c>
      <c r="E21" s="227">
        <v>188546</v>
      </c>
      <c r="F21" s="227">
        <v>188546</v>
      </c>
      <c r="G21" s="227">
        <v>188546</v>
      </c>
      <c r="H21" s="227">
        <v>18546</v>
      </c>
      <c r="I21" s="193" t="s">
        <v>306</v>
      </c>
    </row>
  </sheetData>
  <mergeCells count="30">
    <mergeCell ref="I14:I15"/>
    <mergeCell ref="A14:A15"/>
    <mergeCell ref="I19:I20"/>
    <mergeCell ref="I17:I18"/>
    <mergeCell ref="B11:I11"/>
    <mergeCell ref="C14:C15"/>
    <mergeCell ref="D14:D15"/>
    <mergeCell ref="E14:E15"/>
    <mergeCell ref="E12:E13"/>
    <mergeCell ref="F12:F13"/>
    <mergeCell ref="G12:G13"/>
    <mergeCell ref="F14:F15"/>
    <mergeCell ref="G14:G15"/>
    <mergeCell ref="H14:H15"/>
    <mergeCell ref="H12:H13"/>
    <mergeCell ref="I12:I13"/>
    <mergeCell ref="D1:I1"/>
    <mergeCell ref="A5:I5"/>
    <mergeCell ref="A6:I6"/>
    <mergeCell ref="A8:A9"/>
    <mergeCell ref="B8:B9"/>
    <mergeCell ref="D8:H8"/>
    <mergeCell ref="I8:I9"/>
    <mergeCell ref="C8:C9"/>
    <mergeCell ref="A12:A13"/>
    <mergeCell ref="C12:C13"/>
    <mergeCell ref="D12:D13"/>
    <mergeCell ref="D3:I3"/>
    <mergeCell ref="D2:I2"/>
    <mergeCell ref="B10:I10"/>
  </mergeCells>
  <pageMargins left="0.78740157480314965" right="0.32" top="0.59055118110236227" bottom="0.27559055118110237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32"/>
  <sheetViews>
    <sheetView workbookViewId="0">
      <selection activeCell="D2" sqref="D2:I2"/>
    </sheetView>
  </sheetViews>
  <sheetFormatPr defaultRowHeight="15.75"/>
  <cols>
    <col min="1" max="1" width="5" style="1" customWidth="1"/>
    <col min="2" max="2" width="42.140625" style="1" customWidth="1"/>
    <col min="3" max="8" width="10.5703125" style="1" customWidth="1"/>
    <col min="9" max="9" width="22.7109375" style="1" customWidth="1"/>
    <col min="10" max="16384" width="9.140625" style="1"/>
  </cols>
  <sheetData>
    <row r="1" spans="1:9" ht="31.5" customHeight="1">
      <c r="E1" s="263" t="s">
        <v>356</v>
      </c>
      <c r="F1" s="263"/>
      <c r="G1" s="263"/>
      <c r="H1" s="263"/>
      <c r="I1" s="263"/>
    </row>
    <row r="2" spans="1:9" ht="28.5" customHeight="1">
      <c r="B2" s="18"/>
      <c r="C2" s="18"/>
      <c r="D2" s="18"/>
      <c r="E2" s="269" t="s">
        <v>126</v>
      </c>
      <c r="F2" s="269"/>
      <c r="G2" s="269"/>
      <c r="H2" s="269"/>
      <c r="I2" s="269"/>
    </row>
    <row r="3" spans="1:9" ht="31.5" customHeight="1">
      <c r="B3" s="18"/>
      <c r="C3" s="18"/>
      <c r="D3" s="18"/>
      <c r="E3" s="273" t="s">
        <v>122</v>
      </c>
      <c r="F3" s="273"/>
      <c r="G3" s="273"/>
      <c r="H3" s="273"/>
      <c r="I3" s="273"/>
    </row>
    <row r="4" spans="1:9">
      <c r="A4" s="21"/>
      <c r="B4" s="18"/>
      <c r="C4" s="18"/>
      <c r="D4" s="18"/>
      <c r="E4" s="18"/>
      <c r="F4" s="18"/>
      <c r="G4" s="18"/>
      <c r="H4" s="18"/>
      <c r="I4" s="18"/>
    </row>
    <row r="5" spans="1:9">
      <c r="A5" s="274" t="s">
        <v>93</v>
      </c>
      <c r="B5" s="274"/>
      <c r="C5" s="274"/>
      <c r="D5" s="274"/>
      <c r="E5" s="274"/>
      <c r="F5" s="274"/>
      <c r="G5" s="274"/>
      <c r="H5" s="274"/>
      <c r="I5" s="274"/>
    </row>
    <row r="6" spans="1:9">
      <c r="A6" s="274" t="s">
        <v>127</v>
      </c>
      <c r="B6" s="274"/>
      <c r="C6" s="274"/>
      <c r="D6" s="274"/>
      <c r="E6" s="274"/>
      <c r="F6" s="274"/>
      <c r="G6" s="274"/>
      <c r="H6" s="274"/>
      <c r="I6" s="274"/>
    </row>
    <row r="7" spans="1:9">
      <c r="A7" s="21"/>
      <c r="B7"/>
      <c r="C7"/>
      <c r="D7"/>
      <c r="E7"/>
      <c r="F7"/>
      <c r="G7"/>
      <c r="H7"/>
      <c r="I7"/>
    </row>
    <row r="8" spans="1:9" ht="63.75" customHeight="1">
      <c r="A8" s="270" t="s">
        <v>1</v>
      </c>
      <c r="B8" s="270" t="s">
        <v>217</v>
      </c>
      <c r="C8" s="268" t="s">
        <v>94</v>
      </c>
      <c r="D8" s="268"/>
      <c r="E8" s="268"/>
      <c r="F8" s="268"/>
      <c r="G8" s="268"/>
      <c r="H8" s="268"/>
      <c r="I8" s="266" t="s">
        <v>218</v>
      </c>
    </row>
    <row r="9" spans="1:9">
      <c r="A9" s="271"/>
      <c r="B9" s="271"/>
      <c r="C9" s="181" t="s">
        <v>95</v>
      </c>
      <c r="D9" s="181">
        <v>2017</v>
      </c>
      <c r="E9" s="181">
        <v>2018</v>
      </c>
      <c r="F9" s="181">
        <v>2019</v>
      </c>
      <c r="G9" s="181">
        <v>2020</v>
      </c>
      <c r="H9" s="181">
        <v>2021</v>
      </c>
      <c r="I9" s="267"/>
    </row>
    <row r="10" spans="1:9">
      <c r="A10" s="181">
        <v>1</v>
      </c>
      <c r="B10" s="181">
        <v>2</v>
      </c>
      <c r="C10" s="181">
        <v>3</v>
      </c>
      <c r="D10" s="181">
        <v>4</v>
      </c>
      <c r="E10" s="181">
        <v>5</v>
      </c>
      <c r="F10" s="181">
        <v>6</v>
      </c>
      <c r="G10" s="181">
        <v>7</v>
      </c>
      <c r="H10" s="181">
        <v>8</v>
      </c>
      <c r="I10" s="181">
        <v>9</v>
      </c>
    </row>
    <row r="11" spans="1:9" ht="47.25">
      <c r="A11" s="176">
        <v>1</v>
      </c>
      <c r="B11" s="182" t="s">
        <v>128</v>
      </c>
      <c r="C11" s="81">
        <f>C19</f>
        <v>23939.300000000003</v>
      </c>
      <c r="D11" s="81">
        <f t="shared" ref="D11:H11" si="0">D19</f>
        <v>4108.9000000000005</v>
      </c>
      <c r="E11" s="81">
        <f t="shared" si="0"/>
        <v>4654.8</v>
      </c>
      <c r="F11" s="81">
        <f t="shared" si="0"/>
        <v>4725.2</v>
      </c>
      <c r="G11" s="81">
        <f t="shared" si="0"/>
        <v>4725.2</v>
      </c>
      <c r="H11" s="81">
        <f t="shared" si="0"/>
        <v>5725.2</v>
      </c>
      <c r="I11" s="181" t="s">
        <v>215</v>
      </c>
    </row>
    <row r="12" spans="1:9" ht="15.75" hidden="1" customHeight="1">
      <c r="A12" s="176"/>
      <c r="B12" s="4" t="s">
        <v>96</v>
      </c>
      <c r="C12" s="106" t="s">
        <v>16</v>
      </c>
      <c r="D12" s="106" t="s">
        <v>16</v>
      </c>
      <c r="E12" s="106" t="s">
        <v>16</v>
      </c>
      <c r="F12" s="106" t="s">
        <v>16</v>
      </c>
      <c r="G12" s="106" t="s">
        <v>16</v>
      </c>
      <c r="H12" s="106" t="s">
        <v>16</v>
      </c>
      <c r="I12" s="181" t="s">
        <v>215</v>
      </c>
    </row>
    <row r="13" spans="1:9" ht="15.75" hidden="1" customHeight="1">
      <c r="A13" s="176"/>
      <c r="B13" s="4" t="s">
        <v>97</v>
      </c>
      <c r="C13" s="106" t="s">
        <v>16</v>
      </c>
      <c r="D13" s="106" t="s">
        <v>16</v>
      </c>
      <c r="E13" s="106" t="s">
        <v>16</v>
      </c>
      <c r="F13" s="106" t="s">
        <v>16</v>
      </c>
      <c r="G13" s="106" t="s">
        <v>16</v>
      </c>
      <c r="H13" s="106" t="s">
        <v>16</v>
      </c>
      <c r="I13" s="181" t="s">
        <v>215</v>
      </c>
    </row>
    <row r="14" spans="1:9">
      <c r="A14" s="181">
        <v>2</v>
      </c>
      <c r="B14" s="4" t="s">
        <v>98</v>
      </c>
      <c r="C14" s="106">
        <f>C22</f>
        <v>23939.300000000003</v>
      </c>
      <c r="D14" s="106">
        <f t="shared" ref="D14:H14" si="1">D22</f>
        <v>4108.9000000000005</v>
      </c>
      <c r="E14" s="106">
        <f t="shared" si="1"/>
        <v>4654.8</v>
      </c>
      <c r="F14" s="106">
        <f t="shared" si="1"/>
        <v>4725.2</v>
      </c>
      <c r="G14" s="106">
        <f t="shared" si="1"/>
        <v>4725.2</v>
      </c>
      <c r="H14" s="106">
        <f t="shared" si="1"/>
        <v>5725.2</v>
      </c>
      <c r="I14" s="181" t="s">
        <v>215</v>
      </c>
    </row>
    <row r="15" spans="1:9" ht="15.75" hidden="1" customHeight="1">
      <c r="A15" s="181"/>
      <c r="B15" s="182" t="s">
        <v>99</v>
      </c>
      <c r="C15" s="106" t="s">
        <v>16</v>
      </c>
      <c r="D15" s="106" t="s">
        <v>16</v>
      </c>
      <c r="E15" s="106" t="s">
        <v>16</v>
      </c>
      <c r="F15" s="106" t="s">
        <v>16</v>
      </c>
      <c r="G15" s="106" t="s">
        <v>16</v>
      </c>
      <c r="H15" s="106" t="s">
        <v>16</v>
      </c>
      <c r="I15" s="181" t="s">
        <v>215</v>
      </c>
    </row>
    <row r="16" spans="1:9">
      <c r="A16" s="181">
        <v>3</v>
      </c>
      <c r="B16" s="264" t="s">
        <v>100</v>
      </c>
      <c r="C16" s="264"/>
      <c r="D16" s="264"/>
      <c r="E16" s="264"/>
      <c r="F16" s="264"/>
      <c r="G16" s="264"/>
      <c r="H16" s="264"/>
      <c r="I16" s="264"/>
    </row>
    <row r="17" spans="1:9">
      <c r="A17" s="181">
        <v>4</v>
      </c>
      <c r="B17" s="182" t="s">
        <v>105</v>
      </c>
      <c r="C17" s="176">
        <v>0</v>
      </c>
      <c r="D17" s="176">
        <v>0</v>
      </c>
      <c r="E17" s="176">
        <v>0</v>
      </c>
      <c r="F17" s="176">
        <v>0</v>
      </c>
      <c r="G17" s="176">
        <v>0</v>
      </c>
      <c r="H17" s="176">
        <v>0</v>
      </c>
      <c r="I17" s="181" t="s">
        <v>215</v>
      </c>
    </row>
    <row r="18" spans="1:9">
      <c r="A18" s="176">
        <v>5</v>
      </c>
      <c r="B18" s="264" t="s">
        <v>101</v>
      </c>
      <c r="C18" s="264"/>
      <c r="D18" s="264"/>
      <c r="E18" s="264"/>
      <c r="F18" s="264"/>
      <c r="G18" s="264"/>
      <c r="H18" s="264"/>
      <c r="I18" s="264"/>
    </row>
    <row r="19" spans="1:9">
      <c r="A19" s="181">
        <v>6</v>
      </c>
      <c r="B19" s="4" t="s">
        <v>109</v>
      </c>
      <c r="C19" s="106">
        <f>SUM(D19:H19)</f>
        <v>23939.300000000003</v>
      </c>
      <c r="D19" s="106">
        <f t="shared" ref="D19:H19" si="2">D22</f>
        <v>4108.9000000000005</v>
      </c>
      <c r="E19" s="106">
        <f t="shared" si="2"/>
        <v>4654.8</v>
      </c>
      <c r="F19" s="106">
        <f t="shared" si="2"/>
        <v>4725.2</v>
      </c>
      <c r="G19" s="106">
        <f t="shared" si="2"/>
        <v>4725.2</v>
      </c>
      <c r="H19" s="106">
        <f t="shared" si="2"/>
        <v>5725.2</v>
      </c>
      <c r="I19" s="181" t="s">
        <v>215</v>
      </c>
    </row>
    <row r="20" spans="1:9" ht="15.75" hidden="1" customHeight="1">
      <c r="A20" s="181"/>
      <c r="B20" s="4" t="s">
        <v>96</v>
      </c>
      <c r="C20" s="106" t="s">
        <v>16</v>
      </c>
      <c r="D20" s="106" t="s">
        <v>16</v>
      </c>
      <c r="E20" s="106" t="s">
        <v>16</v>
      </c>
      <c r="F20" s="106" t="s">
        <v>16</v>
      </c>
      <c r="G20" s="106" t="s">
        <v>16</v>
      </c>
      <c r="H20" s="106" t="s">
        <v>16</v>
      </c>
      <c r="I20" s="181" t="s">
        <v>215</v>
      </c>
    </row>
    <row r="21" spans="1:9" ht="15.75" hidden="1" customHeight="1">
      <c r="A21" s="181"/>
      <c r="B21" s="4" t="s">
        <v>97</v>
      </c>
      <c r="C21" s="106" t="s">
        <v>16</v>
      </c>
      <c r="D21" s="106" t="s">
        <v>16</v>
      </c>
      <c r="E21" s="106" t="s">
        <v>16</v>
      </c>
      <c r="F21" s="106" t="s">
        <v>16</v>
      </c>
      <c r="G21" s="106" t="s">
        <v>16</v>
      </c>
      <c r="H21" s="106" t="s">
        <v>16</v>
      </c>
      <c r="I21" s="181" t="s">
        <v>215</v>
      </c>
    </row>
    <row r="22" spans="1:9">
      <c r="A22" s="181">
        <v>7</v>
      </c>
      <c r="B22" s="4" t="s">
        <v>98</v>
      </c>
      <c r="C22" s="106">
        <f>SUM(D22:H22)</f>
        <v>23939.300000000003</v>
      </c>
      <c r="D22" s="106">
        <f>SUM(D24:D25)</f>
        <v>4108.9000000000005</v>
      </c>
      <c r="E22" s="106">
        <f t="shared" ref="E22:H22" si="3">SUM(E24:E25)</f>
        <v>4654.8</v>
      </c>
      <c r="F22" s="106">
        <f t="shared" si="3"/>
        <v>4725.2</v>
      </c>
      <c r="G22" s="106">
        <f t="shared" si="3"/>
        <v>4725.2</v>
      </c>
      <c r="H22" s="106">
        <f t="shared" si="3"/>
        <v>5725.2</v>
      </c>
      <c r="I22" s="181" t="s">
        <v>215</v>
      </c>
    </row>
    <row r="23" spans="1:9" ht="15.75" hidden="1" customHeight="1">
      <c r="A23" s="181"/>
      <c r="B23" s="182" t="s">
        <v>99</v>
      </c>
      <c r="C23" s="106" t="s">
        <v>16</v>
      </c>
      <c r="D23" s="106" t="s">
        <v>16</v>
      </c>
      <c r="E23" s="106" t="s">
        <v>16</v>
      </c>
      <c r="F23" s="106" t="s">
        <v>16</v>
      </c>
      <c r="G23" s="106" t="s">
        <v>16</v>
      </c>
      <c r="H23" s="106" t="s">
        <v>16</v>
      </c>
      <c r="I23" s="181" t="s">
        <v>215</v>
      </c>
    </row>
    <row r="24" spans="1:9" ht="78.75">
      <c r="A24" s="176">
        <v>8</v>
      </c>
      <c r="B24" s="182" t="s">
        <v>125</v>
      </c>
      <c r="C24" s="81">
        <f t="shared" ref="C24:C32" si="4">SUM(D24:H24)</f>
        <v>16905.7</v>
      </c>
      <c r="D24" s="81">
        <v>545.70000000000005</v>
      </c>
      <c r="E24" s="81">
        <v>3860</v>
      </c>
      <c r="F24" s="81">
        <v>4000</v>
      </c>
      <c r="G24" s="81">
        <v>4000</v>
      </c>
      <c r="H24" s="81">
        <v>4500</v>
      </c>
      <c r="I24" s="177">
        <v>1</v>
      </c>
    </row>
    <row r="25" spans="1:9" ht="78.75">
      <c r="A25" s="176">
        <v>9</v>
      </c>
      <c r="B25" s="182" t="s">
        <v>267</v>
      </c>
      <c r="C25" s="81">
        <f t="shared" si="4"/>
        <v>7033.5999999999995</v>
      </c>
      <c r="D25" s="81">
        <f>SUM(D26:D32)</f>
        <v>3563.2000000000003</v>
      </c>
      <c r="E25" s="81">
        <f>SUM(E26:E32)</f>
        <v>794.8</v>
      </c>
      <c r="F25" s="81">
        <f t="shared" ref="F25:H25" si="5">SUM(F26:F32)</f>
        <v>725.2</v>
      </c>
      <c r="G25" s="81">
        <f t="shared" si="5"/>
        <v>725.2</v>
      </c>
      <c r="H25" s="81">
        <f t="shared" si="5"/>
        <v>1225.2</v>
      </c>
      <c r="I25" s="177">
        <v>2</v>
      </c>
    </row>
    <row r="26" spans="1:9" ht="63">
      <c r="A26" s="176">
        <v>10</v>
      </c>
      <c r="B26" s="164" t="s">
        <v>289</v>
      </c>
      <c r="C26" s="81">
        <f t="shared" si="4"/>
        <v>2798.4</v>
      </c>
      <c r="D26" s="81">
        <v>2798.4</v>
      </c>
      <c r="E26" s="81">
        <v>0</v>
      </c>
      <c r="F26" s="81">
        <v>0</v>
      </c>
      <c r="G26" s="81">
        <v>0</v>
      </c>
      <c r="H26" s="81">
        <v>0</v>
      </c>
      <c r="I26" s="177" t="s">
        <v>215</v>
      </c>
    </row>
    <row r="27" spans="1:9" ht="111.75" customHeight="1">
      <c r="A27" s="176">
        <v>11</v>
      </c>
      <c r="B27" s="164" t="s">
        <v>290</v>
      </c>
      <c r="C27" s="81">
        <f>SUM(D27:H27)</f>
        <v>500</v>
      </c>
      <c r="D27" s="81">
        <v>0</v>
      </c>
      <c r="E27" s="81">
        <v>0</v>
      </c>
      <c r="F27" s="81">
        <v>0</v>
      </c>
      <c r="G27" s="81">
        <v>0</v>
      </c>
      <c r="H27" s="81">
        <v>500</v>
      </c>
      <c r="I27" s="177" t="s">
        <v>215</v>
      </c>
    </row>
    <row r="28" spans="1:9" ht="32.25" customHeight="1">
      <c r="A28" s="176">
        <v>12</v>
      </c>
      <c r="B28" s="166" t="s">
        <v>291</v>
      </c>
      <c r="C28" s="81">
        <f t="shared" si="4"/>
        <v>94.5</v>
      </c>
      <c r="D28" s="81">
        <v>24.5</v>
      </c>
      <c r="E28" s="81">
        <v>70</v>
      </c>
      <c r="F28" s="81">
        <v>0</v>
      </c>
      <c r="G28" s="81">
        <v>0</v>
      </c>
      <c r="H28" s="81">
        <v>0</v>
      </c>
      <c r="I28" s="177" t="s">
        <v>215</v>
      </c>
    </row>
    <row r="29" spans="1:9" ht="46.5" customHeight="1">
      <c r="A29" s="176">
        <v>13</v>
      </c>
      <c r="B29" s="164" t="s">
        <v>292</v>
      </c>
      <c r="C29" s="81">
        <f t="shared" si="4"/>
        <v>40.9</v>
      </c>
      <c r="D29" s="153">
        <v>0</v>
      </c>
      <c r="E29" s="153">
        <v>4.9000000000000004</v>
      </c>
      <c r="F29" s="153">
        <v>12</v>
      </c>
      <c r="G29" s="153">
        <v>12</v>
      </c>
      <c r="H29" s="153">
        <v>12</v>
      </c>
      <c r="I29" s="184" t="s">
        <v>215</v>
      </c>
    </row>
    <row r="30" spans="1:9" ht="47.25">
      <c r="A30" s="176">
        <v>14</v>
      </c>
      <c r="B30" s="164" t="s">
        <v>293</v>
      </c>
      <c r="C30" s="81">
        <f t="shared" si="4"/>
        <v>455.79999999999995</v>
      </c>
      <c r="D30" s="153">
        <v>111.5</v>
      </c>
      <c r="E30" s="153">
        <v>91.1</v>
      </c>
      <c r="F30" s="153">
        <v>84.4</v>
      </c>
      <c r="G30" s="153">
        <v>84.4</v>
      </c>
      <c r="H30" s="153">
        <v>84.4</v>
      </c>
      <c r="I30" s="184" t="s">
        <v>215</v>
      </c>
    </row>
    <row r="31" spans="1:9" ht="47.25">
      <c r="A31" s="176">
        <v>15</v>
      </c>
      <c r="B31" s="164" t="s">
        <v>294</v>
      </c>
      <c r="C31" s="81">
        <f t="shared" si="4"/>
        <v>2400</v>
      </c>
      <c r="D31" s="153">
        <v>480</v>
      </c>
      <c r="E31" s="153">
        <v>480</v>
      </c>
      <c r="F31" s="153">
        <v>480</v>
      </c>
      <c r="G31" s="153">
        <v>480</v>
      </c>
      <c r="H31" s="153">
        <v>480</v>
      </c>
      <c r="I31" s="184" t="s">
        <v>215</v>
      </c>
    </row>
    <row r="32" spans="1:9" ht="78.75">
      <c r="A32" s="176">
        <v>16</v>
      </c>
      <c r="B32" s="164" t="s">
        <v>295</v>
      </c>
      <c r="C32" s="81">
        <f t="shared" si="4"/>
        <v>744</v>
      </c>
      <c r="D32" s="153">
        <v>148.80000000000001</v>
      </c>
      <c r="E32" s="153">
        <v>148.80000000000001</v>
      </c>
      <c r="F32" s="153">
        <v>148.80000000000001</v>
      </c>
      <c r="G32" s="153">
        <v>148.80000000000001</v>
      </c>
      <c r="H32" s="153">
        <v>148.80000000000001</v>
      </c>
      <c r="I32" s="184" t="s">
        <v>215</v>
      </c>
    </row>
  </sheetData>
  <mergeCells count="11">
    <mergeCell ref="E1:I1"/>
    <mergeCell ref="A8:A9"/>
    <mergeCell ref="A5:I5"/>
    <mergeCell ref="A6:I6"/>
    <mergeCell ref="B18:I18"/>
    <mergeCell ref="B16:I16"/>
    <mergeCell ref="E2:I2"/>
    <mergeCell ref="E3:I3"/>
    <mergeCell ref="B8:B9"/>
    <mergeCell ref="I8:I9"/>
    <mergeCell ref="C8:H8"/>
  </mergeCells>
  <pageMargins left="0.70866141732283472" right="0.43307086614173229" top="0.74803149606299213" bottom="0.59055118110236227" header="0.31496062992125984" footer="0.31496062992125984"/>
  <pageSetup paperSize="9" scale="68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9"/>
  <sheetViews>
    <sheetView workbookViewId="0">
      <selection activeCell="D2" sqref="D2:I2"/>
    </sheetView>
  </sheetViews>
  <sheetFormatPr defaultRowHeight="15.75"/>
  <cols>
    <col min="1" max="1" width="7.28515625" style="1" customWidth="1"/>
    <col min="2" max="2" width="56.42578125" style="1" customWidth="1"/>
    <col min="3" max="3" width="8.5703125" style="1" customWidth="1"/>
    <col min="4" max="8" width="10.140625" style="1" customWidth="1"/>
    <col min="9" max="9" width="11" style="1" customWidth="1"/>
    <col min="10" max="16384" width="9.140625" style="1"/>
  </cols>
  <sheetData>
    <row r="1" spans="1:9" ht="31.5" customHeight="1">
      <c r="D1" s="263" t="s">
        <v>357</v>
      </c>
      <c r="E1" s="263"/>
      <c r="F1" s="263"/>
      <c r="G1" s="263"/>
      <c r="H1" s="263"/>
      <c r="I1" s="263"/>
    </row>
    <row r="2" spans="1:9" ht="33" customHeight="1">
      <c r="B2" s="18"/>
      <c r="C2" s="18"/>
      <c r="D2" s="263" t="s">
        <v>0</v>
      </c>
      <c r="E2" s="263"/>
      <c r="F2" s="263"/>
      <c r="G2" s="263"/>
      <c r="H2" s="263"/>
      <c r="I2" s="263"/>
    </row>
    <row r="3" spans="1:9" ht="32.25" customHeight="1">
      <c r="B3" s="18"/>
      <c r="C3" s="18"/>
      <c r="D3" s="273" t="s">
        <v>129</v>
      </c>
      <c r="E3" s="273"/>
      <c r="F3" s="273"/>
      <c r="G3" s="273"/>
      <c r="H3" s="273"/>
      <c r="I3" s="273"/>
    </row>
    <row r="4" spans="1:9">
      <c r="A4" s="17"/>
      <c r="B4" s="18"/>
      <c r="C4" s="18"/>
      <c r="D4" s="18"/>
      <c r="E4" s="18"/>
      <c r="F4" s="18"/>
      <c r="G4" s="18"/>
      <c r="H4" s="18"/>
    </row>
    <row r="5" spans="1:9">
      <c r="A5" s="274" t="s">
        <v>130</v>
      </c>
      <c r="B5" s="274"/>
      <c r="C5" s="274"/>
      <c r="D5" s="274"/>
      <c r="E5" s="274"/>
      <c r="F5" s="274"/>
      <c r="G5" s="274"/>
      <c r="H5" s="274"/>
      <c r="I5" s="274"/>
    </row>
    <row r="6" spans="1:9">
      <c r="A6" s="274" t="s">
        <v>131</v>
      </c>
      <c r="B6" s="274"/>
      <c r="C6" s="274"/>
      <c r="D6" s="274"/>
      <c r="E6" s="274"/>
      <c r="F6" s="274"/>
      <c r="G6" s="274"/>
      <c r="H6" s="274"/>
      <c r="I6" s="274"/>
    </row>
    <row r="7" spans="1:9">
      <c r="A7" s="140"/>
      <c r="B7" s="18"/>
      <c r="C7" s="18"/>
      <c r="D7" s="18"/>
      <c r="E7" s="18"/>
      <c r="F7" s="18"/>
      <c r="G7" s="18"/>
      <c r="H7" s="18"/>
    </row>
    <row r="8" spans="1:9" ht="45" customHeight="1">
      <c r="A8" s="270" t="s">
        <v>1</v>
      </c>
      <c r="B8" s="270" t="s">
        <v>216</v>
      </c>
      <c r="C8" s="270" t="s">
        <v>204</v>
      </c>
      <c r="D8" s="282" t="s">
        <v>2</v>
      </c>
      <c r="E8" s="283"/>
      <c r="F8" s="283"/>
      <c r="G8" s="283"/>
      <c r="H8" s="284"/>
      <c r="I8" s="264" t="s">
        <v>3</v>
      </c>
    </row>
    <row r="9" spans="1:9">
      <c r="A9" s="271"/>
      <c r="B9" s="271"/>
      <c r="C9" s="271"/>
      <c r="D9" s="141">
        <v>2017</v>
      </c>
      <c r="E9" s="141">
        <v>2018</v>
      </c>
      <c r="F9" s="141">
        <v>2019</v>
      </c>
      <c r="G9" s="141">
        <v>2020</v>
      </c>
      <c r="H9" s="141">
        <v>2021</v>
      </c>
      <c r="I9" s="264"/>
    </row>
    <row r="10" spans="1:9" ht="16.5" customHeight="1">
      <c r="A10" s="141">
        <v>1</v>
      </c>
      <c r="B10" s="303" t="s">
        <v>26</v>
      </c>
      <c r="C10" s="303"/>
      <c r="D10" s="303"/>
      <c r="E10" s="303"/>
      <c r="F10" s="303"/>
      <c r="G10" s="303"/>
      <c r="H10" s="303"/>
      <c r="I10" s="303"/>
    </row>
    <row r="11" spans="1:9" ht="16.5" customHeight="1">
      <c r="A11" s="141">
        <v>2</v>
      </c>
      <c r="B11" s="303" t="s">
        <v>27</v>
      </c>
      <c r="C11" s="303"/>
      <c r="D11" s="303"/>
      <c r="E11" s="303"/>
      <c r="F11" s="303"/>
      <c r="G11" s="303"/>
      <c r="H11" s="303"/>
      <c r="I11" s="303"/>
    </row>
    <row r="12" spans="1:9" ht="15.75" customHeight="1">
      <c r="A12" s="264">
        <v>3</v>
      </c>
      <c r="B12" s="7" t="s">
        <v>4</v>
      </c>
      <c r="C12" s="296" t="s">
        <v>13</v>
      </c>
      <c r="D12" s="268">
        <v>82</v>
      </c>
      <c r="E12" s="268">
        <v>112</v>
      </c>
      <c r="F12" s="268">
        <v>101</v>
      </c>
      <c r="G12" s="268">
        <v>101</v>
      </c>
      <c r="H12" s="268">
        <v>101</v>
      </c>
      <c r="I12" s="270" t="s">
        <v>212</v>
      </c>
    </row>
    <row r="13" spans="1:9" ht="31.5">
      <c r="A13" s="264"/>
      <c r="B13" s="6" t="s">
        <v>28</v>
      </c>
      <c r="C13" s="296"/>
      <c r="D13" s="268"/>
      <c r="E13" s="268"/>
      <c r="F13" s="268"/>
      <c r="G13" s="268"/>
      <c r="H13" s="268"/>
      <c r="I13" s="304"/>
    </row>
    <row r="14" spans="1:9">
      <c r="A14" s="264">
        <v>4</v>
      </c>
      <c r="B14" s="7" t="s">
        <v>5</v>
      </c>
      <c r="C14" s="296" t="s">
        <v>132</v>
      </c>
      <c r="D14" s="268">
        <v>5</v>
      </c>
      <c r="E14" s="268">
        <v>4.5</v>
      </c>
      <c r="F14" s="268">
        <v>4.5</v>
      </c>
      <c r="G14" s="268">
        <v>4.5</v>
      </c>
      <c r="H14" s="268">
        <v>5</v>
      </c>
      <c r="I14" s="304"/>
    </row>
    <row r="15" spans="1:9" ht="31.5">
      <c r="A15" s="264"/>
      <c r="B15" s="6" t="s">
        <v>317</v>
      </c>
      <c r="C15" s="296"/>
      <c r="D15" s="268"/>
      <c r="E15" s="268"/>
      <c r="F15" s="268"/>
      <c r="G15" s="268"/>
      <c r="H15" s="268"/>
      <c r="I15" s="304"/>
    </row>
    <row r="16" spans="1:9">
      <c r="A16" s="264">
        <v>5</v>
      </c>
      <c r="B16" s="7" t="s">
        <v>6</v>
      </c>
      <c r="C16" s="296" t="s">
        <v>29</v>
      </c>
      <c r="D16" s="268">
        <v>17.5</v>
      </c>
      <c r="E16" s="268">
        <v>22.2</v>
      </c>
      <c r="F16" s="268">
        <v>22.2</v>
      </c>
      <c r="G16" s="268">
        <v>22.2</v>
      </c>
      <c r="H16" s="268">
        <v>23.3</v>
      </c>
      <c r="I16" s="304"/>
    </row>
    <row r="17" spans="1:9" ht="31.5">
      <c r="A17" s="264"/>
      <c r="B17" s="6" t="s">
        <v>133</v>
      </c>
      <c r="C17" s="296"/>
      <c r="D17" s="268"/>
      <c r="E17" s="268"/>
      <c r="F17" s="268"/>
      <c r="G17" s="268"/>
      <c r="H17" s="268"/>
      <c r="I17" s="304"/>
    </row>
    <row r="18" spans="1:9">
      <c r="A18" s="264">
        <v>6</v>
      </c>
      <c r="B18" s="7" t="s">
        <v>17</v>
      </c>
      <c r="C18" s="296" t="s">
        <v>31</v>
      </c>
      <c r="D18" s="306">
        <v>1222</v>
      </c>
      <c r="E18" s="306">
        <v>1484</v>
      </c>
      <c r="F18" s="306">
        <v>800</v>
      </c>
      <c r="G18" s="306">
        <v>800</v>
      </c>
      <c r="H18" s="306">
        <v>800</v>
      </c>
      <c r="I18" s="304"/>
    </row>
    <row r="19" spans="1:9" ht="31.5">
      <c r="A19" s="264"/>
      <c r="B19" s="6" t="s">
        <v>30</v>
      </c>
      <c r="C19" s="296"/>
      <c r="D19" s="306"/>
      <c r="E19" s="306"/>
      <c r="F19" s="306"/>
      <c r="G19" s="306"/>
      <c r="H19" s="306"/>
      <c r="I19" s="304"/>
    </row>
    <row r="20" spans="1:9">
      <c r="A20" s="264">
        <v>7</v>
      </c>
      <c r="B20" s="7" t="s">
        <v>25</v>
      </c>
      <c r="C20" s="296" t="s">
        <v>134</v>
      </c>
      <c r="D20" s="268">
        <v>81</v>
      </c>
      <c r="E20" s="268">
        <v>110</v>
      </c>
      <c r="F20" s="268">
        <v>110</v>
      </c>
      <c r="G20" s="268">
        <v>110</v>
      </c>
      <c r="H20" s="268">
        <v>170</v>
      </c>
      <c r="I20" s="304"/>
    </row>
    <row r="21" spans="1:9" ht="31.5">
      <c r="A21" s="264"/>
      <c r="B21" s="6" t="s">
        <v>32</v>
      </c>
      <c r="C21" s="296"/>
      <c r="D21" s="268"/>
      <c r="E21" s="268"/>
      <c r="F21" s="268"/>
      <c r="G21" s="268"/>
      <c r="H21" s="268"/>
      <c r="I21" s="304"/>
    </row>
    <row r="22" spans="1:9">
      <c r="A22" s="264">
        <v>8</v>
      </c>
      <c r="B22" s="7" t="s">
        <v>33</v>
      </c>
      <c r="C22" s="296" t="s">
        <v>29</v>
      </c>
      <c r="D22" s="268">
        <v>24.1</v>
      </c>
      <c r="E22" s="268">
        <v>20.7</v>
      </c>
      <c r="F22" s="268">
        <v>24.1</v>
      </c>
      <c r="G22" s="268">
        <v>24.1</v>
      </c>
      <c r="H22" s="268">
        <v>24.1</v>
      </c>
      <c r="I22" s="304"/>
    </row>
    <row r="23" spans="1:9" ht="31.5">
      <c r="A23" s="264"/>
      <c r="B23" s="6" t="s">
        <v>34</v>
      </c>
      <c r="C23" s="296"/>
      <c r="D23" s="268"/>
      <c r="E23" s="268"/>
      <c r="F23" s="268"/>
      <c r="G23" s="268"/>
      <c r="H23" s="268"/>
      <c r="I23" s="304"/>
    </row>
    <row r="24" spans="1:9">
      <c r="A24" s="276">
        <v>9</v>
      </c>
      <c r="B24" s="7" t="s">
        <v>35</v>
      </c>
      <c r="C24" s="305" t="s">
        <v>22</v>
      </c>
      <c r="D24" s="297">
        <v>1</v>
      </c>
      <c r="E24" s="297" t="s">
        <v>16</v>
      </c>
      <c r="F24" s="297">
        <v>1</v>
      </c>
      <c r="G24" s="297">
        <v>1</v>
      </c>
      <c r="H24" s="297">
        <v>1</v>
      </c>
      <c r="I24" s="304"/>
    </row>
    <row r="25" spans="1:9">
      <c r="A25" s="277"/>
      <c r="B25" s="42" t="s">
        <v>36</v>
      </c>
      <c r="C25" s="305"/>
      <c r="D25" s="297"/>
      <c r="E25" s="297"/>
      <c r="F25" s="297"/>
      <c r="G25" s="297"/>
      <c r="H25" s="297"/>
      <c r="I25" s="304"/>
    </row>
    <row r="26" spans="1:9">
      <c r="A26" s="276">
        <v>10</v>
      </c>
      <c r="B26" s="7" t="s">
        <v>321</v>
      </c>
      <c r="C26" s="305" t="s">
        <v>22</v>
      </c>
      <c r="D26" s="297" t="s">
        <v>16</v>
      </c>
      <c r="E26" s="297">
        <v>1</v>
      </c>
      <c r="F26" s="297" t="s">
        <v>16</v>
      </c>
      <c r="G26" s="297" t="s">
        <v>16</v>
      </c>
      <c r="H26" s="297" t="s">
        <v>16</v>
      </c>
      <c r="I26" s="304"/>
    </row>
    <row r="27" spans="1:9">
      <c r="A27" s="277"/>
      <c r="B27" s="42" t="s">
        <v>340</v>
      </c>
      <c r="C27" s="305"/>
      <c r="D27" s="297"/>
      <c r="E27" s="297"/>
      <c r="F27" s="297"/>
      <c r="G27" s="297"/>
      <c r="H27" s="297"/>
      <c r="I27" s="304"/>
    </row>
    <row r="28" spans="1:9">
      <c r="A28" s="276">
        <v>11</v>
      </c>
      <c r="B28" s="7" t="s">
        <v>328</v>
      </c>
      <c r="C28" s="305" t="s">
        <v>14</v>
      </c>
      <c r="D28" s="297" t="s">
        <v>16</v>
      </c>
      <c r="E28" s="297">
        <v>6</v>
      </c>
      <c r="F28" s="297" t="s">
        <v>16</v>
      </c>
      <c r="G28" s="297" t="s">
        <v>16</v>
      </c>
      <c r="H28" s="297" t="s">
        <v>16</v>
      </c>
      <c r="I28" s="304"/>
    </row>
    <row r="29" spans="1:9">
      <c r="A29" s="277"/>
      <c r="B29" s="42" t="s">
        <v>341</v>
      </c>
      <c r="C29" s="305"/>
      <c r="D29" s="297"/>
      <c r="E29" s="297"/>
      <c r="F29" s="297"/>
      <c r="G29" s="297"/>
      <c r="H29" s="297"/>
      <c r="I29" s="271"/>
    </row>
  </sheetData>
  <mergeCells count="76">
    <mergeCell ref="F28:F29"/>
    <mergeCell ref="G28:G29"/>
    <mergeCell ref="H28:H29"/>
    <mergeCell ref="A26:A27"/>
    <mergeCell ref="C26:C27"/>
    <mergeCell ref="D26:D27"/>
    <mergeCell ref="E26:E27"/>
    <mergeCell ref="F26:F27"/>
    <mergeCell ref="G24:G25"/>
    <mergeCell ref="H24:H25"/>
    <mergeCell ref="A22:A23"/>
    <mergeCell ref="C22:C23"/>
    <mergeCell ref="D22:D23"/>
    <mergeCell ref="E22:E23"/>
    <mergeCell ref="F22:F23"/>
    <mergeCell ref="G22:G23"/>
    <mergeCell ref="A24:A25"/>
    <mergeCell ref="C24:C25"/>
    <mergeCell ref="D24:D25"/>
    <mergeCell ref="E24:E25"/>
    <mergeCell ref="F24:F25"/>
    <mergeCell ref="H22:H23"/>
    <mergeCell ref="H18:H19"/>
    <mergeCell ref="A20:A21"/>
    <mergeCell ref="C20:C21"/>
    <mergeCell ref="D20:D21"/>
    <mergeCell ref="E20:E21"/>
    <mergeCell ref="F20:F21"/>
    <mergeCell ref="G20:G21"/>
    <mergeCell ref="H20:H21"/>
    <mergeCell ref="A18:A19"/>
    <mergeCell ref="C18:C19"/>
    <mergeCell ref="D18:D19"/>
    <mergeCell ref="E18:E19"/>
    <mergeCell ref="F18:F19"/>
    <mergeCell ref="G18:G19"/>
    <mergeCell ref="G16:G17"/>
    <mergeCell ref="H16:H17"/>
    <mergeCell ref="A14:A15"/>
    <mergeCell ref="C14:C15"/>
    <mergeCell ref="D14:D15"/>
    <mergeCell ref="E14:E15"/>
    <mergeCell ref="F14:F15"/>
    <mergeCell ref="G14:G15"/>
    <mergeCell ref="H14:H15"/>
    <mergeCell ref="A16:A17"/>
    <mergeCell ref="C16:C17"/>
    <mergeCell ref="D16:D17"/>
    <mergeCell ref="E16:E17"/>
    <mergeCell ref="F16:F17"/>
    <mergeCell ref="B10:I10"/>
    <mergeCell ref="B11:I11"/>
    <mergeCell ref="A12:A13"/>
    <mergeCell ref="C12:C13"/>
    <mergeCell ref="D12:D13"/>
    <mergeCell ref="E12:E13"/>
    <mergeCell ref="F12:F13"/>
    <mergeCell ref="G12:G13"/>
    <mergeCell ref="H12:H13"/>
    <mergeCell ref="I12:I29"/>
    <mergeCell ref="G26:G27"/>
    <mergeCell ref="H26:H27"/>
    <mergeCell ref="A28:A29"/>
    <mergeCell ref="C28:C29"/>
    <mergeCell ref="D28:D29"/>
    <mergeCell ref="E28:E29"/>
    <mergeCell ref="D1:I1"/>
    <mergeCell ref="A5:I5"/>
    <mergeCell ref="A6:I6"/>
    <mergeCell ref="A8:A9"/>
    <mergeCell ref="B8:B9"/>
    <mergeCell ref="C8:C9"/>
    <mergeCell ref="D8:H8"/>
    <mergeCell ref="I8:I9"/>
    <mergeCell ref="D3:I3"/>
    <mergeCell ref="D2:I2"/>
  </mergeCells>
  <pageMargins left="0.70866141732283472" right="0.31496062992125984" top="0.74803149606299213" bottom="0.51181102362204722" header="0.31496062992125984" footer="0.31496062992125984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32"/>
  <sheetViews>
    <sheetView workbookViewId="0">
      <selection activeCell="D2" sqref="D2:I2"/>
    </sheetView>
  </sheetViews>
  <sheetFormatPr defaultRowHeight="15.75"/>
  <cols>
    <col min="1" max="1" width="6.7109375" style="1" customWidth="1"/>
    <col min="2" max="2" width="42.140625" style="1" customWidth="1"/>
    <col min="3" max="8" width="9.5703125" style="1" customWidth="1"/>
    <col min="9" max="9" width="22.5703125" style="1" customWidth="1"/>
    <col min="10" max="10" width="9.140625" style="1"/>
    <col min="11" max="11" width="9.140625" style="41"/>
    <col min="12" max="16384" width="9.140625" style="1"/>
  </cols>
  <sheetData>
    <row r="1" spans="1:9" ht="31.5" customHeight="1">
      <c r="E1" s="263" t="s">
        <v>358</v>
      </c>
      <c r="F1" s="263"/>
      <c r="G1" s="263"/>
      <c r="H1" s="263"/>
      <c r="I1" s="263"/>
    </row>
    <row r="2" spans="1:9" ht="29.25" customHeight="1">
      <c r="B2" s="18"/>
      <c r="C2" s="18"/>
      <c r="D2" s="18"/>
      <c r="E2" s="269" t="s">
        <v>92</v>
      </c>
      <c r="F2" s="269"/>
      <c r="G2" s="269"/>
      <c r="H2" s="269"/>
      <c r="I2" s="269"/>
    </row>
    <row r="3" spans="1:9" ht="29.25" customHeight="1">
      <c r="B3" s="18"/>
      <c r="C3" s="18"/>
      <c r="D3" s="18"/>
      <c r="E3" s="273" t="s">
        <v>129</v>
      </c>
      <c r="F3" s="273"/>
      <c r="G3" s="273"/>
      <c r="H3" s="273"/>
      <c r="I3" s="273"/>
    </row>
    <row r="4" spans="1:9">
      <c r="A4" s="80"/>
      <c r="B4" s="18"/>
      <c r="C4" s="18"/>
      <c r="D4" s="18"/>
      <c r="E4" s="18"/>
      <c r="F4" s="18"/>
      <c r="G4" s="18"/>
      <c r="H4" s="18"/>
      <c r="I4" s="18"/>
    </row>
    <row r="5" spans="1:9">
      <c r="A5" s="274" t="s">
        <v>93</v>
      </c>
      <c r="B5" s="274"/>
      <c r="C5" s="274"/>
      <c r="D5" s="274"/>
      <c r="E5" s="274"/>
      <c r="F5" s="274"/>
      <c r="G5" s="274"/>
      <c r="H5" s="274"/>
      <c r="I5" s="274"/>
    </row>
    <row r="6" spans="1:9">
      <c r="A6" s="274" t="s">
        <v>135</v>
      </c>
      <c r="B6" s="274"/>
      <c r="C6" s="274"/>
      <c r="D6" s="274"/>
      <c r="E6" s="274"/>
      <c r="F6" s="274"/>
      <c r="G6" s="274"/>
      <c r="H6" s="274"/>
      <c r="I6" s="274"/>
    </row>
    <row r="7" spans="1:9" ht="18.75">
      <c r="A7" s="39"/>
      <c r="B7"/>
      <c r="C7"/>
      <c r="D7"/>
      <c r="E7"/>
      <c r="F7"/>
      <c r="G7"/>
      <c r="H7"/>
      <c r="I7"/>
    </row>
    <row r="8" spans="1:9" ht="62.25" customHeight="1">
      <c r="A8" s="270" t="s">
        <v>1</v>
      </c>
      <c r="B8" s="270" t="s">
        <v>217</v>
      </c>
      <c r="C8" s="268" t="s">
        <v>94</v>
      </c>
      <c r="D8" s="268"/>
      <c r="E8" s="268"/>
      <c r="F8" s="268"/>
      <c r="G8" s="268"/>
      <c r="H8" s="268"/>
      <c r="I8" s="266" t="s">
        <v>218</v>
      </c>
    </row>
    <row r="9" spans="1:9">
      <c r="A9" s="271"/>
      <c r="B9" s="271"/>
      <c r="C9" s="116" t="s">
        <v>95</v>
      </c>
      <c r="D9" s="116">
        <v>2017</v>
      </c>
      <c r="E9" s="116">
        <v>2018</v>
      </c>
      <c r="F9" s="116">
        <v>2019</v>
      </c>
      <c r="G9" s="116">
        <v>2020</v>
      </c>
      <c r="H9" s="116">
        <v>2021</v>
      </c>
      <c r="I9" s="267"/>
    </row>
    <row r="10" spans="1:9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</row>
    <row r="11" spans="1:9" ht="47.25">
      <c r="A11" s="124">
        <v>1</v>
      </c>
      <c r="B11" s="28" t="s">
        <v>137</v>
      </c>
      <c r="C11" s="15">
        <f>C14</f>
        <v>9684.4</v>
      </c>
      <c r="D11" s="15">
        <f t="shared" ref="D11:H11" si="0">D14</f>
        <v>1452.4</v>
      </c>
      <c r="E11" s="15">
        <f t="shared" si="0"/>
        <v>3830</v>
      </c>
      <c r="F11" s="15">
        <f t="shared" si="0"/>
        <v>1491</v>
      </c>
      <c r="G11" s="15">
        <f t="shared" si="0"/>
        <v>1491</v>
      </c>
      <c r="H11" s="15">
        <f t="shared" si="0"/>
        <v>1419.9999999999998</v>
      </c>
      <c r="I11" s="118" t="s">
        <v>215</v>
      </c>
    </row>
    <row r="12" spans="1:9" hidden="1">
      <c r="A12" s="124"/>
      <c r="B12" s="4" t="s">
        <v>96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8" t="s">
        <v>215</v>
      </c>
    </row>
    <row r="13" spans="1:9" hidden="1">
      <c r="A13" s="124"/>
      <c r="B13" s="4" t="s">
        <v>97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8" t="s">
        <v>215</v>
      </c>
    </row>
    <row r="14" spans="1:9">
      <c r="A14" s="123">
        <v>2</v>
      </c>
      <c r="B14" s="4" t="s">
        <v>98</v>
      </c>
      <c r="C14" s="15">
        <f>C22</f>
        <v>9684.4</v>
      </c>
      <c r="D14" s="15">
        <f t="shared" ref="D14:H14" si="1">D22</f>
        <v>1452.4</v>
      </c>
      <c r="E14" s="15">
        <f t="shared" si="1"/>
        <v>3830</v>
      </c>
      <c r="F14" s="15">
        <f t="shared" si="1"/>
        <v>1491</v>
      </c>
      <c r="G14" s="15">
        <f t="shared" si="1"/>
        <v>1491</v>
      </c>
      <c r="H14" s="15">
        <f t="shared" si="1"/>
        <v>1419.9999999999998</v>
      </c>
      <c r="I14" s="118" t="s">
        <v>215</v>
      </c>
    </row>
    <row r="15" spans="1:9" hidden="1">
      <c r="A15" s="123"/>
      <c r="B15" s="77" t="s">
        <v>99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8" t="s">
        <v>215</v>
      </c>
    </row>
    <row r="16" spans="1:9">
      <c r="A16" s="123">
        <v>3</v>
      </c>
      <c r="B16" s="264" t="s">
        <v>100</v>
      </c>
      <c r="C16" s="264"/>
      <c r="D16" s="264"/>
      <c r="E16" s="264"/>
      <c r="F16" s="264"/>
      <c r="G16" s="264"/>
      <c r="H16" s="264"/>
      <c r="I16" s="264"/>
    </row>
    <row r="17" spans="1:9">
      <c r="A17" s="123">
        <v>4</v>
      </c>
      <c r="B17" s="28" t="s">
        <v>105</v>
      </c>
      <c r="C17" s="27">
        <v>0</v>
      </c>
      <c r="D17" s="27">
        <v>0</v>
      </c>
      <c r="E17" s="27">
        <v>0</v>
      </c>
      <c r="F17" s="228">
        <v>0</v>
      </c>
      <c r="G17" s="27">
        <v>0</v>
      </c>
      <c r="H17" s="27">
        <v>0</v>
      </c>
      <c r="I17" s="118" t="s">
        <v>215</v>
      </c>
    </row>
    <row r="18" spans="1:9">
      <c r="A18" s="125">
        <v>5</v>
      </c>
      <c r="B18" s="264" t="s">
        <v>101</v>
      </c>
      <c r="C18" s="264"/>
      <c r="D18" s="264"/>
      <c r="E18" s="264"/>
      <c r="F18" s="264"/>
      <c r="G18" s="264"/>
      <c r="H18" s="264"/>
      <c r="I18" s="264"/>
    </row>
    <row r="19" spans="1:9">
      <c r="A19" s="123">
        <v>6</v>
      </c>
      <c r="B19" s="4" t="s">
        <v>109</v>
      </c>
      <c r="C19" s="15">
        <f>SUM(D19:H19)</f>
        <v>9684.4</v>
      </c>
      <c r="D19" s="15">
        <f t="shared" ref="D19:G19" si="2">D22</f>
        <v>1452.4</v>
      </c>
      <c r="E19" s="15">
        <f t="shared" si="2"/>
        <v>3830</v>
      </c>
      <c r="F19" s="15">
        <f t="shared" si="2"/>
        <v>1491</v>
      </c>
      <c r="G19" s="15">
        <f t="shared" si="2"/>
        <v>1491</v>
      </c>
      <c r="H19" s="15">
        <f>H22</f>
        <v>1419.9999999999998</v>
      </c>
      <c r="I19" s="118" t="s">
        <v>215</v>
      </c>
    </row>
    <row r="20" spans="1:9" hidden="1">
      <c r="A20" s="123"/>
      <c r="B20" s="4" t="s">
        <v>96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8" t="s">
        <v>215</v>
      </c>
    </row>
    <row r="21" spans="1:9" hidden="1">
      <c r="A21" s="123"/>
      <c r="B21" s="4" t="s">
        <v>97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8" t="s">
        <v>215</v>
      </c>
    </row>
    <row r="22" spans="1:9">
      <c r="A22" s="123">
        <v>7</v>
      </c>
      <c r="B22" s="4" t="s">
        <v>98</v>
      </c>
      <c r="C22" s="15">
        <f t="shared" ref="C22" si="3">SUM(D22:H22)</f>
        <v>9684.4</v>
      </c>
      <c r="D22" s="26">
        <f>SUM(D24:D30)</f>
        <v>1452.4</v>
      </c>
      <c r="E22" s="26">
        <f>SUM(E24:E32)</f>
        <v>3830</v>
      </c>
      <c r="F22" s="26">
        <f>SUM(F24:F30)</f>
        <v>1491</v>
      </c>
      <c r="G22" s="26">
        <f>SUM(G24:G30)</f>
        <v>1491</v>
      </c>
      <c r="H22" s="26">
        <f>SUM(H24:H30)</f>
        <v>1419.9999999999998</v>
      </c>
      <c r="I22" s="118" t="s">
        <v>215</v>
      </c>
    </row>
    <row r="23" spans="1:9" hidden="1">
      <c r="A23" s="123"/>
      <c r="B23" s="77" t="s">
        <v>99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8" t="s">
        <v>215</v>
      </c>
    </row>
    <row r="24" spans="1:9" ht="32.25" customHeight="1">
      <c r="A24" s="197">
        <v>8</v>
      </c>
      <c r="B24" s="202" t="s">
        <v>28</v>
      </c>
      <c r="C24" s="81">
        <f t="shared" ref="C24:C30" si="4">SUM(D24:H24)</f>
        <v>124</v>
      </c>
      <c r="D24" s="81">
        <v>19.5</v>
      </c>
      <c r="E24" s="81">
        <v>26.7</v>
      </c>
      <c r="F24" s="81">
        <v>26.7</v>
      </c>
      <c r="G24" s="81">
        <v>26.7</v>
      </c>
      <c r="H24" s="81">
        <v>24.4</v>
      </c>
      <c r="I24" s="198">
        <v>1</v>
      </c>
    </row>
    <row r="25" spans="1:9" ht="30.75" customHeight="1">
      <c r="A25" s="197">
        <v>9</v>
      </c>
      <c r="B25" s="202" t="s">
        <v>318</v>
      </c>
      <c r="C25" s="81">
        <f t="shared" si="4"/>
        <v>1712.7</v>
      </c>
      <c r="D25" s="81">
        <v>279.89999999999998</v>
      </c>
      <c r="E25" s="81">
        <v>365.6</v>
      </c>
      <c r="F25" s="81">
        <v>365.6</v>
      </c>
      <c r="G25" s="81">
        <v>365.6</v>
      </c>
      <c r="H25" s="81">
        <v>336</v>
      </c>
      <c r="I25" s="198">
        <v>2</v>
      </c>
    </row>
    <row r="26" spans="1:9" ht="31.5">
      <c r="A26" s="197">
        <v>10</v>
      </c>
      <c r="B26" s="202" t="s">
        <v>133</v>
      </c>
      <c r="C26" s="81">
        <f t="shared" si="4"/>
        <v>1278.3999999999999</v>
      </c>
      <c r="D26" s="81">
        <v>142.1</v>
      </c>
      <c r="E26" s="81">
        <v>173.6</v>
      </c>
      <c r="F26" s="81">
        <v>320.89999999999998</v>
      </c>
      <c r="G26" s="81">
        <v>320.89999999999998</v>
      </c>
      <c r="H26" s="81">
        <v>320.89999999999998</v>
      </c>
      <c r="I26" s="198">
        <v>3</v>
      </c>
    </row>
    <row r="27" spans="1:9" ht="47.25">
      <c r="A27" s="197">
        <v>11</v>
      </c>
      <c r="B27" s="202" t="s">
        <v>30</v>
      </c>
      <c r="C27" s="81">
        <f t="shared" si="4"/>
        <v>2958.5000000000005</v>
      </c>
      <c r="D27" s="81">
        <v>657.2</v>
      </c>
      <c r="E27" s="81">
        <v>1024.8</v>
      </c>
      <c r="F27" s="81">
        <v>440.3</v>
      </c>
      <c r="G27" s="81">
        <v>440.3</v>
      </c>
      <c r="H27" s="81">
        <v>395.9</v>
      </c>
      <c r="I27" s="198">
        <v>4</v>
      </c>
    </row>
    <row r="28" spans="1:9" ht="20.25" customHeight="1">
      <c r="A28" s="197">
        <v>12</v>
      </c>
      <c r="B28" s="163" t="s">
        <v>136</v>
      </c>
      <c r="C28" s="81">
        <f t="shared" si="4"/>
        <v>1176.4999999999998</v>
      </c>
      <c r="D28" s="81">
        <v>219.6</v>
      </c>
      <c r="E28" s="81">
        <v>356.7</v>
      </c>
      <c r="F28" s="81">
        <v>200.3</v>
      </c>
      <c r="G28" s="81">
        <v>200.3</v>
      </c>
      <c r="H28" s="81">
        <v>199.6</v>
      </c>
      <c r="I28" s="197">
        <v>5</v>
      </c>
    </row>
    <row r="29" spans="1:9" ht="31.5">
      <c r="A29" s="197">
        <v>13</v>
      </c>
      <c r="B29" s="202" t="s">
        <v>34</v>
      </c>
      <c r="C29" s="81">
        <f t="shared" si="4"/>
        <v>368.5</v>
      </c>
      <c r="D29" s="81">
        <v>66.900000000000006</v>
      </c>
      <c r="E29" s="81">
        <v>100</v>
      </c>
      <c r="F29" s="81">
        <v>67.2</v>
      </c>
      <c r="G29" s="81">
        <v>67.2</v>
      </c>
      <c r="H29" s="81">
        <v>67.2</v>
      </c>
      <c r="I29" s="198">
        <v>6</v>
      </c>
    </row>
    <row r="30" spans="1:9" ht="18.75" customHeight="1">
      <c r="A30" s="203">
        <v>14</v>
      </c>
      <c r="B30" s="220" t="s">
        <v>36</v>
      </c>
      <c r="C30" s="81">
        <f t="shared" si="4"/>
        <v>283.2</v>
      </c>
      <c r="D30" s="79">
        <v>67.2</v>
      </c>
      <c r="E30" s="79">
        <v>0</v>
      </c>
      <c r="F30" s="79">
        <v>70</v>
      </c>
      <c r="G30" s="79">
        <v>70</v>
      </c>
      <c r="H30" s="79">
        <v>76</v>
      </c>
      <c r="I30" s="203">
        <v>7</v>
      </c>
    </row>
    <row r="31" spans="1:9">
      <c r="A31" s="233">
        <v>15</v>
      </c>
      <c r="B31" s="220" t="s">
        <v>340</v>
      </c>
      <c r="C31" s="81">
        <f t="shared" ref="C31:C32" si="5">SUM(D31:H31)</f>
        <v>1747.1</v>
      </c>
      <c r="D31" s="79">
        <v>0</v>
      </c>
      <c r="E31" s="79">
        <v>1747.1</v>
      </c>
      <c r="F31" s="79">
        <v>0</v>
      </c>
      <c r="G31" s="79">
        <v>0</v>
      </c>
      <c r="H31" s="79">
        <v>0</v>
      </c>
      <c r="I31" s="233">
        <v>8</v>
      </c>
    </row>
    <row r="32" spans="1:9">
      <c r="A32" s="233">
        <v>16</v>
      </c>
      <c r="B32" s="220" t="s">
        <v>341</v>
      </c>
      <c r="C32" s="81">
        <f t="shared" si="5"/>
        <v>35.5</v>
      </c>
      <c r="D32" s="79">
        <v>0</v>
      </c>
      <c r="E32" s="79">
        <v>35.5</v>
      </c>
      <c r="F32" s="79">
        <v>0</v>
      </c>
      <c r="G32" s="79">
        <v>0</v>
      </c>
      <c r="H32" s="79">
        <v>0</v>
      </c>
      <c r="I32" s="233">
        <v>9</v>
      </c>
    </row>
  </sheetData>
  <mergeCells count="11">
    <mergeCell ref="E1:I1"/>
    <mergeCell ref="B18:I18"/>
    <mergeCell ref="B16:I16"/>
    <mergeCell ref="E2:I2"/>
    <mergeCell ref="E3:I3"/>
    <mergeCell ref="A5:I5"/>
    <mergeCell ref="A6:I6"/>
    <mergeCell ref="B8:B9"/>
    <mergeCell ref="A8:A9"/>
    <mergeCell ref="I8:I9"/>
    <mergeCell ref="C8:H8"/>
  </mergeCells>
  <pageMargins left="0.70866141732283472" right="0.51" top="0.74803149606299213" bottom="0.74803149606299213" header="0.31496062992125984" footer="0.31496062992125984"/>
  <pageSetup paperSize="9"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41"/>
  <sheetViews>
    <sheetView workbookViewId="0">
      <selection activeCell="D2" sqref="D2:I2"/>
    </sheetView>
  </sheetViews>
  <sheetFormatPr defaultRowHeight="15.75"/>
  <cols>
    <col min="1" max="1" width="7.5703125" style="1" customWidth="1"/>
    <col min="2" max="2" width="57.140625" style="1" customWidth="1"/>
    <col min="3" max="8" width="9.140625" style="1"/>
    <col min="9" max="9" width="11.5703125" style="1" customWidth="1"/>
    <col min="10" max="16384" width="9.140625" style="1"/>
  </cols>
  <sheetData>
    <row r="1" spans="1:9" ht="32.25" customHeight="1">
      <c r="D1" s="263" t="s">
        <v>359</v>
      </c>
      <c r="E1" s="263"/>
      <c r="F1" s="263"/>
      <c r="G1" s="263"/>
      <c r="H1" s="263"/>
      <c r="I1" s="263"/>
    </row>
    <row r="2" spans="1:9" ht="30.75" customHeight="1">
      <c r="B2" s="18"/>
      <c r="C2" s="18"/>
      <c r="D2" s="269" t="s">
        <v>0</v>
      </c>
      <c r="E2" s="269"/>
      <c r="F2" s="269"/>
      <c r="G2" s="269"/>
      <c r="H2" s="269"/>
      <c r="I2" s="269"/>
    </row>
    <row r="3" spans="1:9" ht="30" customHeight="1">
      <c r="B3" s="18"/>
      <c r="C3" s="18"/>
      <c r="D3" s="273" t="s">
        <v>138</v>
      </c>
      <c r="E3" s="273"/>
      <c r="F3" s="273"/>
      <c r="G3" s="273"/>
      <c r="H3" s="273"/>
      <c r="I3" s="273"/>
    </row>
    <row r="4" spans="1:9">
      <c r="A4" s="17"/>
      <c r="B4" s="18"/>
      <c r="C4" s="18"/>
      <c r="D4" s="18"/>
      <c r="E4" s="18"/>
      <c r="F4" s="18"/>
      <c r="G4" s="18"/>
      <c r="H4" s="18"/>
    </row>
    <row r="5" spans="1:9">
      <c r="A5" s="274" t="s">
        <v>139</v>
      </c>
      <c r="B5" s="274"/>
      <c r="C5" s="274"/>
      <c r="D5" s="274"/>
      <c r="E5" s="274"/>
      <c r="F5" s="274"/>
      <c r="G5" s="274"/>
      <c r="H5" s="274"/>
      <c r="I5" s="274"/>
    </row>
    <row r="6" spans="1:9">
      <c r="A6" s="274" t="s">
        <v>140</v>
      </c>
      <c r="B6" s="274"/>
      <c r="C6" s="274"/>
      <c r="D6" s="274"/>
      <c r="E6" s="274"/>
      <c r="F6" s="274"/>
      <c r="G6" s="274"/>
      <c r="H6" s="274"/>
      <c r="I6" s="274"/>
    </row>
    <row r="7" spans="1:9">
      <c r="A7" s="2"/>
      <c r="B7"/>
      <c r="C7"/>
      <c r="D7"/>
      <c r="E7"/>
      <c r="F7"/>
      <c r="G7"/>
      <c r="H7"/>
    </row>
    <row r="8" spans="1:9" ht="46.5" customHeight="1">
      <c r="A8" s="270" t="s">
        <v>1</v>
      </c>
      <c r="B8" s="270" t="s">
        <v>216</v>
      </c>
      <c r="C8" s="270" t="s">
        <v>204</v>
      </c>
      <c r="D8" s="282" t="s">
        <v>2</v>
      </c>
      <c r="E8" s="283"/>
      <c r="F8" s="283"/>
      <c r="G8" s="283"/>
      <c r="H8" s="284"/>
      <c r="I8" s="264" t="s">
        <v>3</v>
      </c>
    </row>
    <row r="9" spans="1:9">
      <c r="A9" s="271"/>
      <c r="B9" s="271"/>
      <c r="C9" s="271"/>
      <c r="D9" s="114">
        <v>2017</v>
      </c>
      <c r="E9" s="114">
        <v>2018</v>
      </c>
      <c r="F9" s="114">
        <v>2019</v>
      </c>
      <c r="G9" s="114">
        <v>2020</v>
      </c>
      <c r="H9" s="114">
        <v>2021</v>
      </c>
      <c r="I9" s="264"/>
    </row>
    <row r="10" spans="1:9">
      <c r="A10" s="11">
        <v>1</v>
      </c>
      <c r="B10" s="31">
        <v>2</v>
      </c>
      <c r="C10" s="54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  <c r="I10" s="32">
        <v>9</v>
      </c>
    </row>
    <row r="11" spans="1:9" ht="16.5" customHeight="1">
      <c r="A11" s="38">
        <v>1</v>
      </c>
      <c r="B11" s="303" t="s">
        <v>37</v>
      </c>
      <c r="C11" s="303"/>
      <c r="D11" s="303"/>
      <c r="E11" s="303"/>
      <c r="F11" s="303"/>
      <c r="G11" s="303"/>
      <c r="H11" s="303"/>
      <c r="I11" s="303"/>
    </row>
    <row r="12" spans="1:9" ht="16.5" customHeight="1">
      <c r="A12" s="38">
        <v>2</v>
      </c>
      <c r="B12" s="303" t="s">
        <v>38</v>
      </c>
      <c r="C12" s="303"/>
      <c r="D12" s="303"/>
      <c r="E12" s="303"/>
      <c r="F12" s="303"/>
      <c r="G12" s="303"/>
      <c r="H12" s="303"/>
      <c r="I12" s="303"/>
    </row>
    <row r="13" spans="1:9" ht="15.75" customHeight="1">
      <c r="A13" s="307">
        <v>3</v>
      </c>
      <c r="B13" s="49" t="s">
        <v>4</v>
      </c>
      <c r="C13" s="53"/>
      <c r="D13" s="53"/>
      <c r="E13" s="53"/>
      <c r="F13" s="53"/>
      <c r="G13" s="53"/>
      <c r="H13" s="51"/>
      <c r="I13" s="270" t="s">
        <v>212</v>
      </c>
    </row>
    <row r="14" spans="1:9">
      <c r="A14" s="307"/>
      <c r="B14" s="50" t="s">
        <v>39</v>
      </c>
      <c r="C14" s="8"/>
      <c r="D14" s="8"/>
      <c r="E14" s="8"/>
      <c r="F14" s="8"/>
      <c r="G14" s="8"/>
      <c r="H14" s="52"/>
      <c r="I14" s="304"/>
    </row>
    <row r="15" spans="1:9" ht="15" customHeight="1">
      <c r="A15" s="307">
        <v>4</v>
      </c>
      <c r="B15" s="302" t="s">
        <v>40</v>
      </c>
      <c r="C15" s="30" t="s">
        <v>49</v>
      </c>
      <c r="D15" s="20">
        <v>4300</v>
      </c>
      <c r="E15" s="20">
        <v>4750</v>
      </c>
      <c r="F15" s="20">
        <v>4300</v>
      </c>
      <c r="G15" s="20">
        <v>4300</v>
      </c>
      <c r="H15" s="20">
        <v>4300</v>
      </c>
      <c r="I15" s="304"/>
    </row>
    <row r="16" spans="1:9">
      <c r="A16" s="307"/>
      <c r="B16" s="302"/>
      <c r="C16" s="30" t="s">
        <v>141</v>
      </c>
      <c r="D16" s="20">
        <v>11253</v>
      </c>
      <c r="E16" s="20">
        <v>11253</v>
      </c>
      <c r="F16" s="20">
        <v>11253</v>
      </c>
      <c r="G16" s="20">
        <v>11253</v>
      </c>
      <c r="H16" s="20">
        <v>11253</v>
      </c>
      <c r="I16" s="304"/>
    </row>
    <row r="17" spans="1:9">
      <c r="A17" s="204">
        <v>5</v>
      </c>
      <c r="B17" s="302" t="s">
        <v>142</v>
      </c>
      <c r="C17" s="302"/>
      <c r="D17" s="302"/>
      <c r="E17" s="302"/>
      <c r="F17" s="302"/>
      <c r="G17" s="302"/>
      <c r="H17" s="302"/>
      <c r="I17" s="304"/>
    </row>
    <row r="18" spans="1:9" ht="18.75">
      <c r="A18" s="204">
        <v>6</v>
      </c>
      <c r="B18" s="202" t="s">
        <v>149</v>
      </c>
      <c r="C18" s="201" t="s">
        <v>15</v>
      </c>
      <c r="D18" s="201">
        <v>2.9</v>
      </c>
      <c r="E18" s="201">
        <v>2.9</v>
      </c>
      <c r="F18" s="201">
        <v>2.9</v>
      </c>
      <c r="G18" s="201">
        <v>2.9</v>
      </c>
      <c r="H18" s="201">
        <v>2.9</v>
      </c>
      <c r="I18" s="304"/>
    </row>
    <row r="19" spans="1:9">
      <c r="A19" s="204">
        <v>7</v>
      </c>
      <c r="B19" s="202" t="s">
        <v>41</v>
      </c>
      <c r="C19" s="201" t="s">
        <v>29</v>
      </c>
      <c r="D19" s="201">
        <v>156.30000000000001</v>
      </c>
      <c r="E19" s="201">
        <v>156.30000000000001</v>
      </c>
      <c r="F19" s="201">
        <v>156.30000000000001</v>
      </c>
      <c r="G19" s="201">
        <v>156.30000000000001</v>
      </c>
      <c r="H19" s="201">
        <v>156.30000000000001</v>
      </c>
      <c r="I19" s="304"/>
    </row>
    <row r="20" spans="1:9">
      <c r="A20" s="204">
        <v>8</v>
      </c>
      <c r="B20" s="202" t="s">
        <v>42</v>
      </c>
      <c r="C20" s="201" t="s">
        <v>143</v>
      </c>
      <c r="D20" s="201">
        <v>1.5</v>
      </c>
      <c r="E20" s="201">
        <v>1.5</v>
      </c>
      <c r="F20" s="201">
        <v>1.5</v>
      </c>
      <c r="G20" s="201">
        <v>1.5</v>
      </c>
      <c r="H20" s="201">
        <v>1.5</v>
      </c>
      <c r="I20" s="304"/>
    </row>
    <row r="21" spans="1:9">
      <c r="A21" s="204">
        <v>9</v>
      </c>
      <c r="B21" s="202" t="s">
        <v>150</v>
      </c>
      <c r="C21" s="201" t="s">
        <v>14</v>
      </c>
      <c r="D21" s="223" t="s">
        <v>16</v>
      </c>
      <c r="E21" s="223">
        <v>100</v>
      </c>
      <c r="F21" s="201">
        <v>500</v>
      </c>
      <c r="G21" s="201">
        <v>500</v>
      </c>
      <c r="H21" s="201">
        <v>500</v>
      </c>
      <c r="I21" s="304"/>
    </row>
    <row r="22" spans="1:9">
      <c r="A22" s="204">
        <v>10</v>
      </c>
      <c r="B22" s="202" t="s">
        <v>43</v>
      </c>
      <c r="C22" s="201" t="s">
        <v>29</v>
      </c>
      <c r="D22" s="201">
        <v>302</v>
      </c>
      <c r="E22" s="201">
        <v>164</v>
      </c>
      <c r="F22" s="201">
        <v>164</v>
      </c>
      <c r="G22" s="201">
        <v>164</v>
      </c>
      <c r="H22" s="201">
        <v>225</v>
      </c>
      <c r="I22" s="304"/>
    </row>
    <row r="23" spans="1:9" ht="31.5">
      <c r="A23" s="226">
        <v>11</v>
      </c>
      <c r="B23" s="225" t="s">
        <v>337</v>
      </c>
      <c r="C23" s="222" t="s">
        <v>22</v>
      </c>
      <c r="D23" s="222">
        <v>5</v>
      </c>
      <c r="E23" s="222">
        <v>5</v>
      </c>
      <c r="F23" s="222">
        <v>1</v>
      </c>
      <c r="G23" s="222">
        <v>1</v>
      </c>
      <c r="H23" s="222">
        <v>1</v>
      </c>
      <c r="I23" s="304"/>
    </row>
    <row r="24" spans="1:9">
      <c r="A24" s="204">
        <v>12</v>
      </c>
      <c r="B24" s="202" t="s">
        <v>44</v>
      </c>
      <c r="C24" s="197" t="s">
        <v>14</v>
      </c>
      <c r="D24" s="201">
        <v>105</v>
      </c>
      <c r="E24" s="201">
        <v>37</v>
      </c>
      <c r="F24" s="201">
        <v>100</v>
      </c>
      <c r="G24" s="201">
        <v>100</v>
      </c>
      <c r="H24" s="201">
        <v>100</v>
      </c>
      <c r="I24" s="304"/>
    </row>
    <row r="25" spans="1:9">
      <c r="A25" s="204">
        <v>13</v>
      </c>
      <c r="B25" s="202" t="s">
        <v>45</v>
      </c>
      <c r="C25" s="201" t="s">
        <v>14</v>
      </c>
      <c r="D25" s="201">
        <v>151</v>
      </c>
      <c r="E25" s="201">
        <v>13</v>
      </c>
      <c r="F25" s="201">
        <v>100</v>
      </c>
      <c r="G25" s="201">
        <v>100</v>
      </c>
      <c r="H25" s="201">
        <v>100</v>
      </c>
      <c r="I25" s="304"/>
    </row>
    <row r="26" spans="1:9">
      <c r="A26" s="204">
        <v>14</v>
      </c>
      <c r="B26" s="302" t="s">
        <v>144</v>
      </c>
      <c r="C26" s="302"/>
      <c r="D26" s="302"/>
      <c r="E26" s="302"/>
      <c r="F26" s="302"/>
      <c r="G26" s="302"/>
      <c r="H26" s="302"/>
      <c r="I26" s="304"/>
    </row>
    <row r="27" spans="1:9">
      <c r="A27" s="204">
        <v>15</v>
      </c>
      <c r="B27" s="202" t="s">
        <v>46</v>
      </c>
      <c r="C27" s="201" t="s">
        <v>22</v>
      </c>
      <c r="D27" s="201">
        <v>1</v>
      </c>
      <c r="E27" s="201">
        <v>1</v>
      </c>
      <c r="F27" s="201">
        <v>1</v>
      </c>
      <c r="G27" s="201">
        <v>1</v>
      </c>
      <c r="H27" s="201">
        <v>1</v>
      </c>
      <c r="I27" s="304"/>
    </row>
    <row r="28" spans="1:9">
      <c r="A28" s="204">
        <v>16</v>
      </c>
      <c r="B28" s="202" t="s">
        <v>47</v>
      </c>
      <c r="C28" s="201" t="s">
        <v>14</v>
      </c>
      <c r="D28" s="201">
        <v>14</v>
      </c>
      <c r="E28" s="201">
        <v>14</v>
      </c>
      <c r="F28" s="201">
        <v>14</v>
      </c>
      <c r="G28" s="201">
        <v>14</v>
      </c>
      <c r="H28" s="201">
        <v>14</v>
      </c>
      <c r="I28" s="304"/>
    </row>
    <row r="29" spans="1:9" ht="31.5">
      <c r="A29" s="204">
        <v>17</v>
      </c>
      <c r="B29" s="202" t="s">
        <v>319</v>
      </c>
      <c r="C29" s="201" t="s">
        <v>22</v>
      </c>
      <c r="D29" s="218">
        <v>35</v>
      </c>
      <c r="E29" s="218">
        <v>35</v>
      </c>
      <c r="F29" s="218">
        <v>35</v>
      </c>
      <c r="G29" s="218">
        <v>35</v>
      </c>
      <c r="H29" s="218">
        <v>35</v>
      </c>
      <c r="I29" s="304"/>
    </row>
    <row r="30" spans="1:9" ht="32.25" customHeight="1">
      <c r="A30" s="204">
        <v>18</v>
      </c>
      <c r="B30" s="202" t="s">
        <v>48</v>
      </c>
      <c r="C30" s="201" t="s">
        <v>14</v>
      </c>
      <c r="D30" s="218">
        <v>1</v>
      </c>
      <c r="E30" s="218">
        <v>1</v>
      </c>
      <c r="F30" s="218">
        <v>1</v>
      </c>
      <c r="G30" s="218">
        <v>1</v>
      </c>
      <c r="H30" s="218">
        <v>1</v>
      </c>
      <c r="I30" s="304"/>
    </row>
    <row r="31" spans="1:9">
      <c r="A31" s="307">
        <v>19</v>
      </c>
      <c r="B31" s="302" t="s">
        <v>151</v>
      </c>
      <c r="C31" s="264" t="s">
        <v>145</v>
      </c>
      <c r="D31" s="268">
        <v>2.35</v>
      </c>
      <c r="E31" s="268">
        <v>2.35</v>
      </c>
      <c r="F31" s="268">
        <v>2.35</v>
      </c>
      <c r="G31" s="268">
        <v>2.35</v>
      </c>
      <c r="H31" s="268">
        <v>2.35</v>
      </c>
      <c r="I31" s="304"/>
    </row>
    <row r="32" spans="1:9">
      <c r="A32" s="307"/>
      <c r="B32" s="302"/>
      <c r="C32" s="264"/>
      <c r="D32" s="268"/>
      <c r="E32" s="268"/>
      <c r="F32" s="268"/>
      <c r="G32" s="268"/>
      <c r="H32" s="268"/>
      <c r="I32" s="304"/>
    </row>
    <row r="33" spans="1:9" ht="18.75">
      <c r="A33" s="307"/>
      <c r="B33" s="302"/>
      <c r="C33" s="221" t="s">
        <v>336</v>
      </c>
      <c r="D33" s="197">
        <v>0.7</v>
      </c>
      <c r="E33" s="197">
        <v>0.7</v>
      </c>
      <c r="F33" s="197">
        <v>0.7</v>
      </c>
      <c r="G33" s="197">
        <v>0.7</v>
      </c>
      <c r="H33" s="197">
        <v>0.7</v>
      </c>
      <c r="I33" s="304"/>
    </row>
    <row r="34" spans="1:9">
      <c r="A34" s="204">
        <v>20</v>
      </c>
      <c r="B34" s="202" t="s">
        <v>146</v>
      </c>
      <c r="C34" s="201" t="s">
        <v>22</v>
      </c>
      <c r="D34" s="201">
        <v>1</v>
      </c>
      <c r="E34" s="201">
        <v>1</v>
      </c>
      <c r="F34" s="201">
        <v>1</v>
      </c>
      <c r="G34" s="201">
        <v>1</v>
      </c>
      <c r="H34" s="201">
        <v>1</v>
      </c>
      <c r="I34" s="304"/>
    </row>
    <row r="35" spans="1:9">
      <c r="A35" s="204">
        <v>21</v>
      </c>
      <c r="B35" s="202" t="s">
        <v>50</v>
      </c>
      <c r="C35" s="201" t="s">
        <v>22</v>
      </c>
      <c r="D35" s="201">
        <v>42</v>
      </c>
      <c r="E35" s="201">
        <v>42</v>
      </c>
      <c r="F35" s="201">
        <v>42</v>
      </c>
      <c r="G35" s="201">
        <v>42</v>
      </c>
      <c r="H35" s="201">
        <v>42</v>
      </c>
      <c r="I35" s="304"/>
    </row>
    <row r="36" spans="1:9">
      <c r="A36" s="204">
        <v>22</v>
      </c>
      <c r="B36" s="202" t="s">
        <v>51</v>
      </c>
      <c r="C36" s="201" t="s">
        <v>22</v>
      </c>
      <c r="D36" s="201">
        <v>37</v>
      </c>
      <c r="E36" s="201">
        <v>37</v>
      </c>
      <c r="F36" s="201">
        <v>37</v>
      </c>
      <c r="G36" s="201">
        <v>37</v>
      </c>
      <c r="H36" s="201">
        <v>37</v>
      </c>
      <c r="I36" s="304"/>
    </row>
    <row r="37" spans="1:9">
      <c r="A37" s="204">
        <v>23</v>
      </c>
      <c r="B37" s="202" t="s">
        <v>303</v>
      </c>
      <c r="C37" s="201" t="s">
        <v>22</v>
      </c>
      <c r="D37" s="201">
        <v>67</v>
      </c>
      <c r="E37" s="201">
        <v>69</v>
      </c>
      <c r="F37" s="201">
        <v>67</v>
      </c>
      <c r="G37" s="201">
        <v>67</v>
      </c>
      <c r="H37" s="201" t="s">
        <v>16</v>
      </c>
      <c r="I37" s="304"/>
    </row>
    <row r="38" spans="1:9">
      <c r="A38" s="204">
        <v>24</v>
      </c>
      <c r="B38" s="202" t="s">
        <v>304</v>
      </c>
      <c r="C38" s="201" t="s">
        <v>14</v>
      </c>
      <c r="D38" s="201">
        <v>12</v>
      </c>
      <c r="E38" s="201">
        <v>4</v>
      </c>
      <c r="F38" s="201" t="s">
        <v>16</v>
      </c>
      <c r="G38" s="201" t="s">
        <v>16</v>
      </c>
      <c r="H38" s="201" t="s">
        <v>16</v>
      </c>
      <c r="I38" s="304"/>
    </row>
    <row r="39" spans="1:9">
      <c r="A39" s="204">
        <v>25</v>
      </c>
      <c r="B39" s="202" t="s">
        <v>245</v>
      </c>
      <c r="C39" s="201" t="s">
        <v>244</v>
      </c>
      <c r="D39" s="201">
        <v>1100</v>
      </c>
      <c r="E39" s="201">
        <v>1100</v>
      </c>
      <c r="F39" s="201">
        <v>1100</v>
      </c>
      <c r="G39" s="201">
        <v>1100</v>
      </c>
      <c r="H39" s="201">
        <v>1100</v>
      </c>
      <c r="I39" s="304"/>
    </row>
    <row r="40" spans="1:9" ht="18.75">
      <c r="A40" s="234">
        <v>26</v>
      </c>
      <c r="B40" s="232" t="s">
        <v>342</v>
      </c>
      <c r="C40" s="244" t="s">
        <v>31</v>
      </c>
      <c r="D40" s="244" t="s">
        <v>16</v>
      </c>
      <c r="E40" s="231">
        <v>20</v>
      </c>
      <c r="F40" s="244" t="s">
        <v>16</v>
      </c>
      <c r="G40" s="244" t="s">
        <v>16</v>
      </c>
      <c r="H40" s="244" t="s">
        <v>16</v>
      </c>
      <c r="I40" s="271"/>
    </row>
    <row r="41" spans="1:9" ht="18.75" hidden="1" customHeight="1">
      <c r="A41" s="226">
        <v>27</v>
      </c>
      <c r="B41" s="212" t="s">
        <v>320</v>
      </c>
      <c r="C41" s="224" t="s">
        <v>15</v>
      </c>
      <c r="D41" s="224" t="s">
        <v>16</v>
      </c>
      <c r="E41" s="230" t="s">
        <v>16</v>
      </c>
      <c r="F41" s="224" t="s">
        <v>16</v>
      </c>
      <c r="G41" s="224" t="s">
        <v>16</v>
      </c>
      <c r="H41" s="224" t="s">
        <v>16</v>
      </c>
      <c r="I41" s="250"/>
    </row>
  </sheetData>
  <mergeCells count="26">
    <mergeCell ref="A13:A14"/>
    <mergeCell ref="A15:A16"/>
    <mergeCell ref="B15:B16"/>
    <mergeCell ref="A31:A33"/>
    <mergeCell ref="C8:C9"/>
    <mergeCell ref="I8:I9"/>
    <mergeCell ref="B31:B33"/>
    <mergeCell ref="C31:C32"/>
    <mergeCell ref="D31:D32"/>
    <mergeCell ref="E31:E32"/>
    <mergeCell ref="D1:I1"/>
    <mergeCell ref="B11:I11"/>
    <mergeCell ref="B12:I12"/>
    <mergeCell ref="B17:H17"/>
    <mergeCell ref="D3:I3"/>
    <mergeCell ref="D2:I2"/>
    <mergeCell ref="I13:I40"/>
    <mergeCell ref="B26:H26"/>
    <mergeCell ref="F31:F32"/>
    <mergeCell ref="G31:G32"/>
    <mergeCell ref="H31:H32"/>
    <mergeCell ref="A5:I5"/>
    <mergeCell ref="A6:I6"/>
    <mergeCell ref="A8:A9"/>
    <mergeCell ref="B8:B9"/>
    <mergeCell ref="D8:H8"/>
  </mergeCells>
  <pageMargins left="0.70866141732283472" right="0.32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48"/>
  <sheetViews>
    <sheetView workbookViewId="0">
      <selection activeCell="D2" sqref="D2:I2"/>
    </sheetView>
  </sheetViews>
  <sheetFormatPr defaultRowHeight="15.75"/>
  <cols>
    <col min="1" max="1" width="6.28515625" style="1" customWidth="1"/>
    <col min="2" max="2" width="45.42578125" style="1" customWidth="1"/>
    <col min="3" max="8" width="10.28515625" style="1" customWidth="1"/>
    <col min="9" max="9" width="23" style="1" customWidth="1"/>
    <col min="10" max="16384" width="9.140625" style="1"/>
  </cols>
  <sheetData>
    <row r="1" spans="1:9" ht="31.5" customHeight="1">
      <c r="E1" s="263" t="s">
        <v>360</v>
      </c>
      <c r="F1" s="263"/>
      <c r="G1" s="263"/>
      <c r="H1" s="263"/>
      <c r="I1" s="263"/>
    </row>
    <row r="2" spans="1:9" ht="30" customHeight="1">
      <c r="B2" s="18"/>
      <c r="C2" s="18"/>
      <c r="D2" s="18"/>
      <c r="E2" s="269" t="s">
        <v>126</v>
      </c>
      <c r="F2" s="269"/>
      <c r="G2" s="269"/>
      <c r="H2" s="269"/>
      <c r="I2" s="269"/>
    </row>
    <row r="3" spans="1:9" ht="32.25" customHeight="1">
      <c r="B3" s="18"/>
      <c r="C3" s="18"/>
      <c r="D3" s="18"/>
      <c r="E3" s="273" t="s">
        <v>138</v>
      </c>
      <c r="F3" s="273"/>
      <c r="G3" s="273"/>
      <c r="H3" s="273"/>
      <c r="I3" s="273"/>
    </row>
    <row r="4" spans="1:9">
      <c r="A4" s="36"/>
      <c r="B4" s="18"/>
      <c r="C4" s="18"/>
      <c r="D4" s="18"/>
      <c r="E4" s="18"/>
      <c r="F4" s="18"/>
      <c r="G4" s="18"/>
      <c r="H4" s="18"/>
      <c r="I4" s="18"/>
    </row>
    <row r="5" spans="1:9">
      <c r="A5" s="274" t="s">
        <v>93</v>
      </c>
      <c r="B5" s="274"/>
      <c r="C5" s="274"/>
      <c r="D5" s="274"/>
      <c r="E5" s="274"/>
      <c r="F5" s="274"/>
      <c r="G5" s="274"/>
      <c r="H5" s="274"/>
      <c r="I5" s="274"/>
    </row>
    <row r="6" spans="1:9">
      <c r="A6" s="274" t="s">
        <v>147</v>
      </c>
      <c r="B6" s="274"/>
      <c r="C6" s="274"/>
      <c r="D6" s="274"/>
      <c r="E6" s="274"/>
      <c r="F6" s="274"/>
      <c r="G6" s="274"/>
      <c r="H6" s="274"/>
      <c r="I6" s="274"/>
    </row>
    <row r="7" spans="1:9" ht="18.75">
      <c r="A7" s="39"/>
      <c r="B7"/>
      <c r="C7"/>
      <c r="D7"/>
      <c r="E7"/>
      <c r="F7"/>
      <c r="G7"/>
      <c r="H7"/>
      <c r="I7"/>
    </row>
    <row r="8" spans="1:9" ht="63.75" customHeight="1">
      <c r="A8" s="270" t="s">
        <v>1</v>
      </c>
      <c r="B8" s="270" t="s">
        <v>217</v>
      </c>
      <c r="C8" s="268" t="s">
        <v>94</v>
      </c>
      <c r="D8" s="268"/>
      <c r="E8" s="268"/>
      <c r="F8" s="268"/>
      <c r="G8" s="268"/>
      <c r="H8" s="268"/>
      <c r="I8" s="266" t="s">
        <v>218</v>
      </c>
    </row>
    <row r="9" spans="1:9">
      <c r="A9" s="271"/>
      <c r="B9" s="271"/>
      <c r="C9" s="116" t="s">
        <v>95</v>
      </c>
      <c r="D9" s="116">
        <v>2017</v>
      </c>
      <c r="E9" s="116">
        <v>2018</v>
      </c>
      <c r="F9" s="116">
        <v>2019</v>
      </c>
      <c r="G9" s="116">
        <v>2020</v>
      </c>
      <c r="H9" s="116">
        <v>2021</v>
      </c>
      <c r="I9" s="267"/>
    </row>
    <row r="10" spans="1:9">
      <c r="A10" s="27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</row>
    <row r="11" spans="1:9" ht="47.25">
      <c r="A11" s="27">
        <v>1</v>
      </c>
      <c r="B11" s="28" t="s">
        <v>148</v>
      </c>
      <c r="C11" s="23">
        <f>C14</f>
        <v>377197.1</v>
      </c>
      <c r="D11" s="23">
        <f t="shared" ref="D11:H11" si="0">D14</f>
        <v>75783.799999999988</v>
      </c>
      <c r="E11" s="23">
        <f t="shared" si="0"/>
        <v>86723.3</v>
      </c>
      <c r="F11" s="23">
        <f t="shared" si="0"/>
        <v>64213</v>
      </c>
      <c r="G11" s="23">
        <f t="shared" si="0"/>
        <v>64213</v>
      </c>
      <c r="H11" s="23">
        <f t="shared" si="0"/>
        <v>86264</v>
      </c>
      <c r="I11" s="119" t="s">
        <v>215</v>
      </c>
    </row>
    <row r="12" spans="1:9" hidden="1">
      <c r="A12" s="76"/>
      <c r="B12" s="4" t="s">
        <v>96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8" t="s">
        <v>215</v>
      </c>
    </row>
    <row r="13" spans="1:9" ht="15.75" hidden="1" customHeight="1">
      <c r="A13" s="76"/>
      <c r="B13" s="4" t="s">
        <v>97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266" t="s">
        <v>215</v>
      </c>
    </row>
    <row r="14" spans="1:9">
      <c r="A14" s="25">
        <v>2</v>
      </c>
      <c r="B14" s="4" t="s">
        <v>98</v>
      </c>
      <c r="C14" s="15">
        <f>C22</f>
        <v>377197.1</v>
      </c>
      <c r="D14" s="15">
        <f t="shared" ref="D14:H14" si="1">D22</f>
        <v>75783.799999999988</v>
      </c>
      <c r="E14" s="15">
        <f t="shared" si="1"/>
        <v>86723.3</v>
      </c>
      <c r="F14" s="15">
        <f t="shared" si="1"/>
        <v>64213</v>
      </c>
      <c r="G14" s="15">
        <f t="shared" si="1"/>
        <v>64213</v>
      </c>
      <c r="H14" s="15">
        <f t="shared" si="1"/>
        <v>86264</v>
      </c>
      <c r="I14" s="308"/>
    </row>
    <row r="15" spans="1:9" ht="15.75" hidden="1" customHeight="1">
      <c r="A15" s="75"/>
      <c r="B15" s="247" t="s">
        <v>99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308"/>
    </row>
    <row r="16" spans="1:9">
      <c r="A16" s="25">
        <v>3</v>
      </c>
      <c r="B16" s="248" t="s">
        <v>100</v>
      </c>
      <c r="C16" s="249"/>
      <c r="D16" s="249"/>
      <c r="E16" s="249"/>
      <c r="F16" s="249"/>
      <c r="G16" s="249"/>
      <c r="H16" s="249"/>
      <c r="I16" s="308"/>
    </row>
    <row r="17" spans="1:9">
      <c r="A17" s="25">
        <v>4</v>
      </c>
      <c r="B17" s="247" t="s">
        <v>105</v>
      </c>
      <c r="C17" s="246">
        <v>0</v>
      </c>
      <c r="D17" s="246">
        <v>0</v>
      </c>
      <c r="E17" s="246">
        <v>0</v>
      </c>
      <c r="F17" s="246">
        <v>0</v>
      </c>
      <c r="G17" s="246">
        <v>0</v>
      </c>
      <c r="H17" s="246">
        <v>0</v>
      </c>
      <c r="I17" s="308"/>
    </row>
    <row r="18" spans="1:9">
      <c r="A18" s="27">
        <v>5</v>
      </c>
      <c r="B18" s="246" t="s">
        <v>101</v>
      </c>
      <c r="C18" s="246"/>
      <c r="D18" s="246"/>
      <c r="E18" s="246"/>
      <c r="F18" s="246"/>
      <c r="G18" s="246"/>
      <c r="H18" s="246"/>
      <c r="I18" s="308"/>
    </row>
    <row r="19" spans="1:9">
      <c r="A19" s="25">
        <v>6</v>
      </c>
      <c r="B19" s="4" t="s">
        <v>109</v>
      </c>
      <c r="C19" s="15">
        <f t="shared" ref="C19:H19" si="2">C22</f>
        <v>377197.1</v>
      </c>
      <c r="D19" s="15">
        <f t="shared" si="2"/>
        <v>75783.799999999988</v>
      </c>
      <c r="E19" s="15">
        <f t="shared" si="2"/>
        <v>86723.3</v>
      </c>
      <c r="F19" s="15">
        <f t="shared" si="2"/>
        <v>64213</v>
      </c>
      <c r="G19" s="15">
        <f t="shared" si="2"/>
        <v>64213</v>
      </c>
      <c r="H19" s="15">
        <f t="shared" si="2"/>
        <v>86264</v>
      </c>
      <c r="I19" s="308"/>
    </row>
    <row r="20" spans="1:9" ht="15.75" hidden="1" customHeight="1">
      <c r="A20" s="75"/>
      <c r="B20" s="4" t="s">
        <v>96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308"/>
    </row>
    <row r="21" spans="1:9" ht="15.75" hidden="1" customHeight="1">
      <c r="A21" s="75"/>
      <c r="B21" s="4" t="s">
        <v>97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308"/>
    </row>
    <row r="22" spans="1:9">
      <c r="A22" s="25">
        <v>7</v>
      </c>
      <c r="B22" s="4" t="s">
        <v>98</v>
      </c>
      <c r="C22" s="15">
        <f>SUM(D22:H22)</f>
        <v>377197.1</v>
      </c>
      <c r="D22" s="15">
        <f>D24</f>
        <v>75783.799999999988</v>
      </c>
      <c r="E22" s="15">
        <f t="shared" ref="E22:H22" si="3">E24</f>
        <v>86723.3</v>
      </c>
      <c r="F22" s="15">
        <f t="shared" si="3"/>
        <v>64213</v>
      </c>
      <c r="G22" s="15">
        <f t="shared" si="3"/>
        <v>64213</v>
      </c>
      <c r="H22" s="15">
        <f t="shared" si="3"/>
        <v>86264</v>
      </c>
      <c r="I22" s="308"/>
    </row>
    <row r="23" spans="1:9" ht="15.75" hidden="1" customHeight="1">
      <c r="A23" s="75"/>
      <c r="B23" s="247" t="s">
        <v>99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308"/>
    </row>
    <row r="24" spans="1:9" ht="48" customHeight="1">
      <c r="A24" s="162">
        <v>8</v>
      </c>
      <c r="B24" s="163" t="s">
        <v>268</v>
      </c>
      <c r="C24" s="81">
        <f t="shared" ref="C24:C25" si="4">SUM(D24:H24)</f>
        <v>377197.1</v>
      </c>
      <c r="D24" s="81">
        <f>D25+D26+D35+D48</f>
        <v>75783.799999999988</v>
      </c>
      <c r="E24" s="81">
        <f>E25+E26+E35+E48</f>
        <v>86723.3</v>
      </c>
      <c r="F24" s="81">
        <f t="shared" ref="F24:H24" si="5">F25+F26+F35+F48</f>
        <v>64213</v>
      </c>
      <c r="G24" s="81">
        <f t="shared" si="5"/>
        <v>64213</v>
      </c>
      <c r="H24" s="81">
        <f t="shared" si="5"/>
        <v>86264</v>
      </c>
      <c r="I24" s="308"/>
    </row>
    <row r="25" spans="1:9" ht="45.75" customHeight="1">
      <c r="A25" s="162">
        <v>9</v>
      </c>
      <c r="B25" s="163" t="s">
        <v>40</v>
      </c>
      <c r="C25" s="81">
        <f t="shared" si="4"/>
        <v>235871</v>
      </c>
      <c r="D25" s="81">
        <v>47541.599999999999</v>
      </c>
      <c r="E25" s="81">
        <v>54124.4</v>
      </c>
      <c r="F25" s="81">
        <v>36640</v>
      </c>
      <c r="G25" s="81">
        <v>36640</v>
      </c>
      <c r="H25" s="81">
        <v>60925</v>
      </c>
      <c r="I25" s="308"/>
    </row>
    <row r="26" spans="1:9" ht="45.75" customHeight="1">
      <c r="A26" s="162">
        <v>10</v>
      </c>
      <c r="B26" s="163" t="s">
        <v>257</v>
      </c>
      <c r="C26" s="81">
        <f>SUM(D26:H26)</f>
        <v>99851.4</v>
      </c>
      <c r="D26" s="81">
        <f>SUM(D27:D34)</f>
        <v>18209.499999999996</v>
      </c>
      <c r="E26" s="81">
        <f t="shared" ref="E26:H26" si="6">SUM(E27:E34)</f>
        <v>23341.899999999998</v>
      </c>
      <c r="F26" s="81">
        <f t="shared" si="6"/>
        <v>20000</v>
      </c>
      <c r="G26" s="81">
        <f t="shared" si="6"/>
        <v>20000</v>
      </c>
      <c r="H26" s="81">
        <f t="shared" si="6"/>
        <v>18300</v>
      </c>
      <c r="I26" s="308"/>
    </row>
    <row r="27" spans="1:9" ht="31.5">
      <c r="A27" s="124">
        <v>11</v>
      </c>
      <c r="B27" s="164" t="s">
        <v>275</v>
      </c>
      <c r="C27" s="81">
        <f t="shared" ref="C27:C48" si="7">SUM(D27:H27)</f>
        <v>4844.2</v>
      </c>
      <c r="D27" s="81">
        <v>461.9</v>
      </c>
      <c r="E27" s="81">
        <v>1333.2</v>
      </c>
      <c r="F27" s="81">
        <v>1289.4000000000001</v>
      </c>
      <c r="G27" s="81">
        <v>1289.4000000000001</v>
      </c>
      <c r="H27" s="81">
        <v>470.3</v>
      </c>
      <c r="I27" s="308"/>
    </row>
    <row r="28" spans="1:9">
      <c r="A28" s="124">
        <v>12</v>
      </c>
      <c r="B28" s="164" t="s">
        <v>276</v>
      </c>
      <c r="C28" s="81">
        <f t="shared" si="7"/>
        <v>71923.8</v>
      </c>
      <c r="D28" s="81">
        <v>11545.8</v>
      </c>
      <c r="E28" s="81">
        <v>16514.8</v>
      </c>
      <c r="F28" s="81">
        <v>15832.4</v>
      </c>
      <c r="G28" s="81">
        <v>15832.4</v>
      </c>
      <c r="H28" s="81">
        <v>12198.4</v>
      </c>
      <c r="I28" s="308"/>
    </row>
    <row r="29" spans="1:9">
      <c r="A29" s="124">
        <v>13</v>
      </c>
      <c r="B29" s="164" t="s">
        <v>277</v>
      </c>
      <c r="C29" s="81">
        <f t="shared" si="7"/>
        <v>14449</v>
      </c>
      <c r="D29" s="81">
        <v>4750.2</v>
      </c>
      <c r="E29" s="81">
        <v>4631.7</v>
      </c>
      <c r="F29" s="81">
        <v>1035.9000000000001</v>
      </c>
      <c r="G29" s="81">
        <v>1035.9000000000001</v>
      </c>
      <c r="H29" s="81">
        <v>2995.3</v>
      </c>
      <c r="I29" s="308"/>
    </row>
    <row r="30" spans="1:9" ht="31.5">
      <c r="A30" s="124">
        <v>14</v>
      </c>
      <c r="B30" s="164" t="s">
        <v>278</v>
      </c>
      <c r="C30" s="81">
        <f t="shared" si="7"/>
        <v>3237.3</v>
      </c>
      <c r="D30" s="81">
        <v>0</v>
      </c>
      <c r="E30" s="81">
        <v>237.3</v>
      </c>
      <c r="F30" s="81">
        <v>1000</v>
      </c>
      <c r="G30" s="81">
        <v>1000</v>
      </c>
      <c r="H30" s="81">
        <v>1000</v>
      </c>
      <c r="I30" s="308"/>
    </row>
    <row r="31" spans="1:9" ht="31.5">
      <c r="A31" s="124">
        <v>15</v>
      </c>
      <c r="B31" s="164" t="s">
        <v>279</v>
      </c>
      <c r="C31" s="81">
        <f t="shared" si="7"/>
        <v>1698.8</v>
      </c>
      <c r="D31" s="81">
        <v>462.7</v>
      </c>
      <c r="E31" s="81">
        <v>286.10000000000002</v>
      </c>
      <c r="F31" s="81">
        <v>250</v>
      </c>
      <c r="G31" s="81">
        <v>250</v>
      </c>
      <c r="H31" s="81">
        <v>450</v>
      </c>
      <c r="I31" s="308"/>
    </row>
    <row r="32" spans="1:9" ht="34.5" customHeight="1">
      <c r="A32" s="124">
        <v>16</v>
      </c>
      <c r="B32" s="164" t="s">
        <v>297</v>
      </c>
      <c r="C32" s="81">
        <f t="shared" si="7"/>
        <v>2719.3</v>
      </c>
      <c r="D32" s="81">
        <v>736.6</v>
      </c>
      <c r="E32" s="81">
        <v>212.1</v>
      </c>
      <c r="F32" s="81">
        <v>392.3</v>
      </c>
      <c r="G32" s="81">
        <v>392.3</v>
      </c>
      <c r="H32" s="81">
        <v>986</v>
      </c>
      <c r="I32" s="308"/>
    </row>
    <row r="33" spans="1:9">
      <c r="A33" s="124">
        <v>17</v>
      </c>
      <c r="B33" s="164" t="s">
        <v>280</v>
      </c>
      <c r="C33" s="106">
        <f t="shared" si="7"/>
        <v>547</v>
      </c>
      <c r="D33" s="15">
        <v>147</v>
      </c>
      <c r="E33" s="15">
        <v>100</v>
      </c>
      <c r="F33" s="15">
        <v>100</v>
      </c>
      <c r="G33" s="15">
        <v>100</v>
      </c>
      <c r="H33" s="15">
        <v>100</v>
      </c>
      <c r="I33" s="308"/>
    </row>
    <row r="34" spans="1:9">
      <c r="A34" s="124">
        <v>18</v>
      </c>
      <c r="B34" s="164" t="s">
        <v>281</v>
      </c>
      <c r="C34" s="106">
        <f t="shared" si="7"/>
        <v>432</v>
      </c>
      <c r="D34" s="15">
        <v>105.3</v>
      </c>
      <c r="E34" s="15">
        <v>26.7</v>
      </c>
      <c r="F34" s="15">
        <v>100</v>
      </c>
      <c r="G34" s="15">
        <v>100</v>
      </c>
      <c r="H34" s="15">
        <v>100</v>
      </c>
      <c r="I34" s="308"/>
    </row>
    <row r="35" spans="1:9" ht="47.25" customHeight="1">
      <c r="A35" s="162">
        <v>19</v>
      </c>
      <c r="B35" s="165" t="s">
        <v>256</v>
      </c>
      <c r="C35" s="81">
        <f>SUM(D35:H35)</f>
        <v>41474.699999999997</v>
      </c>
      <c r="D35" s="81">
        <f>SUM(D36:D48)</f>
        <v>10032.699999999999</v>
      </c>
      <c r="E35" s="81">
        <f>SUM(E36:E47)</f>
        <v>9257</v>
      </c>
      <c r="F35" s="81">
        <f>SUM(F36:F48)</f>
        <v>7573</v>
      </c>
      <c r="G35" s="81">
        <f>SUM(G36:G48)</f>
        <v>7573</v>
      </c>
      <c r="H35" s="81">
        <f>SUM(H36:H48)</f>
        <v>7039</v>
      </c>
      <c r="I35" s="308"/>
    </row>
    <row r="36" spans="1:9">
      <c r="A36" s="161">
        <v>20</v>
      </c>
      <c r="B36" s="164" t="s">
        <v>282</v>
      </c>
      <c r="C36" s="81">
        <f t="shared" si="7"/>
        <v>925.1</v>
      </c>
      <c r="D36" s="81">
        <v>168.4</v>
      </c>
      <c r="E36" s="81">
        <v>153.69999999999999</v>
      </c>
      <c r="F36" s="81">
        <v>175</v>
      </c>
      <c r="G36" s="81">
        <v>175</v>
      </c>
      <c r="H36" s="81">
        <v>253</v>
      </c>
      <c r="I36" s="308"/>
    </row>
    <row r="37" spans="1:9">
      <c r="A37" s="161">
        <v>21</v>
      </c>
      <c r="B37" s="164" t="s">
        <v>298</v>
      </c>
      <c r="C37" s="81">
        <f t="shared" si="7"/>
        <v>835.6</v>
      </c>
      <c r="D37" s="81">
        <v>154.19999999999999</v>
      </c>
      <c r="E37" s="81">
        <v>142.4</v>
      </c>
      <c r="F37" s="81">
        <v>160</v>
      </c>
      <c r="G37" s="81">
        <v>160</v>
      </c>
      <c r="H37" s="81">
        <v>219</v>
      </c>
      <c r="I37" s="308"/>
    </row>
    <row r="38" spans="1:9" ht="47.25">
      <c r="A38" s="161">
        <v>22</v>
      </c>
      <c r="B38" s="164" t="s">
        <v>302</v>
      </c>
      <c r="C38" s="81">
        <f t="shared" si="7"/>
        <v>1677.1</v>
      </c>
      <c r="D38" s="81">
        <v>300</v>
      </c>
      <c r="E38" s="81">
        <v>409.1</v>
      </c>
      <c r="F38" s="81">
        <v>334</v>
      </c>
      <c r="G38" s="81">
        <v>334</v>
      </c>
      <c r="H38" s="81">
        <v>300</v>
      </c>
      <c r="I38" s="308"/>
    </row>
    <row r="39" spans="1:9" ht="31.5">
      <c r="A39" s="161">
        <v>23</v>
      </c>
      <c r="B39" s="164" t="s">
        <v>283</v>
      </c>
      <c r="C39" s="81">
        <f t="shared" si="7"/>
        <v>280.5</v>
      </c>
      <c r="D39" s="81">
        <v>10.4</v>
      </c>
      <c r="E39" s="81">
        <v>60.1</v>
      </c>
      <c r="F39" s="81">
        <v>70</v>
      </c>
      <c r="G39" s="81">
        <v>70</v>
      </c>
      <c r="H39" s="81">
        <v>70</v>
      </c>
      <c r="I39" s="308"/>
    </row>
    <row r="40" spans="1:9" ht="31.5">
      <c r="A40" s="161">
        <v>24</v>
      </c>
      <c r="B40" s="164" t="s">
        <v>284</v>
      </c>
      <c r="C40" s="81">
        <f t="shared" si="7"/>
        <v>103</v>
      </c>
      <c r="D40" s="81">
        <v>20</v>
      </c>
      <c r="E40" s="81">
        <v>21</v>
      </c>
      <c r="F40" s="81">
        <v>21</v>
      </c>
      <c r="G40" s="81">
        <v>21</v>
      </c>
      <c r="H40" s="81">
        <v>20</v>
      </c>
      <c r="I40" s="267"/>
    </row>
    <row r="41" spans="1:9" ht="16.5" customHeight="1">
      <c r="A41" s="161">
        <v>25</v>
      </c>
      <c r="B41" s="164" t="s">
        <v>285</v>
      </c>
      <c r="C41" s="106">
        <f t="shared" si="7"/>
        <v>25012.3</v>
      </c>
      <c r="D41" s="15">
        <v>7203.3</v>
      </c>
      <c r="E41" s="15">
        <v>4200</v>
      </c>
      <c r="F41" s="15">
        <v>4600</v>
      </c>
      <c r="G41" s="15">
        <v>4600</v>
      </c>
      <c r="H41" s="15">
        <v>4409</v>
      </c>
      <c r="I41" s="250" t="s">
        <v>215</v>
      </c>
    </row>
    <row r="42" spans="1:9">
      <c r="A42" s="161">
        <v>26</v>
      </c>
      <c r="B42" s="164" t="s">
        <v>286</v>
      </c>
      <c r="C42" s="78">
        <f t="shared" si="7"/>
        <v>445</v>
      </c>
      <c r="D42" s="81">
        <v>82.9</v>
      </c>
      <c r="E42" s="81">
        <v>89.1</v>
      </c>
      <c r="F42" s="81">
        <v>90</v>
      </c>
      <c r="G42" s="81">
        <v>90</v>
      </c>
      <c r="H42" s="81">
        <v>93</v>
      </c>
      <c r="I42" s="119" t="s">
        <v>215</v>
      </c>
    </row>
    <row r="43" spans="1:9">
      <c r="A43" s="161">
        <v>27</v>
      </c>
      <c r="B43" s="164" t="s">
        <v>287</v>
      </c>
      <c r="C43" s="78">
        <f t="shared" si="7"/>
        <v>233.8</v>
      </c>
      <c r="D43" s="81">
        <v>52.9</v>
      </c>
      <c r="E43" s="81">
        <v>45.9</v>
      </c>
      <c r="F43" s="81">
        <v>45</v>
      </c>
      <c r="G43" s="81">
        <v>45</v>
      </c>
      <c r="H43" s="81">
        <v>45</v>
      </c>
      <c r="I43" s="119" t="s">
        <v>215</v>
      </c>
    </row>
    <row r="44" spans="1:9">
      <c r="A44" s="172">
        <v>28</v>
      </c>
      <c r="B44" s="164" t="s">
        <v>300</v>
      </c>
      <c r="C44" s="81">
        <f t="shared" si="7"/>
        <v>324.60000000000002</v>
      </c>
      <c r="D44" s="81">
        <v>75</v>
      </c>
      <c r="E44" s="81">
        <v>93.6</v>
      </c>
      <c r="F44" s="81">
        <v>78</v>
      </c>
      <c r="G44" s="81">
        <v>78</v>
      </c>
      <c r="H44" s="81">
        <v>0</v>
      </c>
      <c r="I44" s="173"/>
    </row>
    <row r="45" spans="1:9">
      <c r="A45" s="174">
        <v>29</v>
      </c>
      <c r="B45" s="164" t="s">
        <v>301</v>
      </c>
      <c r="C45" s="81">
        <f t="shared" si="7"/>
        <v>90.4</v>
      </c>
      <c r="D45" s="81">
        <v>50.4</v>
      </c>
      <c r="E45" s="81">
        <v>40</v>
      </c>
      <c r="F45" s="81">
        <v>0</v>
      </c>
      <c r="G45" s="81">
        <v>0</v>
      </c>
      <c r="H45" s="81">
        <v>0</v>
      </c>
      <c r="I45" s="175"/>
    </row>
    <row r="46" spans="1:9">
      <c r="A46" s="161">
        <v>30</v>
      </c>
      <c r="B46" s="164" t="s">
        <v>288</v>
      </c>
      <c r="C46" s="78">
        <f t="shared" si="7"/>
        <v>11447.3</v>
      </c>
      <c r="D46" s="81">
        <v>1915.2</v>
      </c>
      <c r="E46" s="81">
        <v>3902.1</v>
      </c>
      <c r="F46" s="81">
        <v>2000</v>
      </c>
      <c r="G46" s="81">
        <v>2000</v>
      </c>
      <c r="H46" s="81">
        <v>1630</v>
      </c>
      <c r="I46" s="119" t="s">
        <v>215</v>
      </c>
    </row>
    <row r="47" spans="1:9">
      <c r="A47" s="228">
        <v>31</v>
      </c>
      <c r="B47" s="164" t="s">
        <v>343</v>
      </c>
      <c r="C47" s="81">
        <f t="shared" si="7"/>
        <v>100</v>
      </c>
      <c r="D47" s="81">
        <v>0</v>
      </c>
      <c r="E47" s="81">
        <v>100</v>
      </c>
      <c r="F47" s="81">
        <v>0</v>
      </c>
      <c r="G47" s="81">
        <v>0</v>
      </c>
      <c r="H47" s="81">
        <v>0</v>
      </c>
      <c r="I47" s="229"/>
    </row>
    <row r="48" spans="1:9" ht="26.25" hidden="1" customHeight="1">
      <c r="A48" s="198">
        <v>32</v>
      </c>
      <c r="B48" s="212" t="s">
        <v>320</v>
      </c>
      <c r="C48" s="81">
        <f t="shared" si="7"/>
        <v>0</v>
      </c>
      <c r="D48" s="81">
        <v>0</v>
      </c>
      <c r="E48" s="81">
        <v>0</v>
      </c>
      <c r="F48" s="81">
        <v>0</v>
      </c>
      <c r="G48" s="81">
        <v>0</v>
      </c>
      <c r="H48" s="81">
        <v>0</v>
      </c>
      <c r="I48" s="198" t="s">
        <v>215</v>
      </c>
    </row>
  </sheetData>
  <mergeCells count="10">
    <mergeCell ref="I13:I40"/>
    <mergeCell ref="E1:I1"/>
    <mergeCell ref="B8:B9"/>
    <mergeCell ref="E2:I2"/>
    <mergeCell ref="E3:I3"/>
    <mergeCell ref="A5:I5"/>
    <mergeCell ref="A6:I6"/>
    <mergeCell ref="A8:A9"/>
    <mergeCell ref="I8:I9"/>
    <mergeCell ref="C8:H8"/>
  </mergeCells>
  <pageMargins left="0.70866141732283472" right="0.26" top="0.74803149606299213" bottom="0.74803149606299213" header="0.31496062992125984" footer="0.31496062992125984"/>
  <pageSetup paperSize="9"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8"/>
  <sheetViews>
    <sheetView workbookViewId="0">
      <selection activeCell="D1" sqref="D1:I1"/>
    </sheetView>
  </sheetViews>
  <sheetFormatPr defaultRowHeight="15.75"/>
  <cols>
    <col min="1" max="1" width="7.28515625" style="1" customWidth="1"/>
    <col min="2" max="2" width="57.140625" style="1" customWidth="1"/>
    <col min="3" max="8" width="9.140625" style="1"/>
    <col min="9" max="9" width="11.7109375" style="1" customWidth="1"/>
    <col min="10" max="16384" width="9.140625" style="1"/>
  </cols>
  <sheetData>
    <row r="1" spans="1:9" ht="32.25" customHeight="1">
      <c r="D1" s="263" t="s">
        <v>361</v>
      </c>
      <c r="E1" s="263"/>
      <c r="F1" s="263"/>
      <c r="G1" s="263"/>
      <c r="H1" s="263"/>
      <c r="I1" s="263"/>
    </row>
    <row r="2" spans="1:9" ht="30.75" customHeight="1">
      <c r="B2" s="18"/>
      <c r="C2" s="18"/>
      <c r="D2" s="269" t="s">
        <v>0</v>
      </c>
      <c r="E2" s="269"/>
      <c r="F2" s="269"/>
      <c r="G2" s="269"/>
      <c r="H2" s="269"/>
      <c r="I2" s="269"/>
    </row>
    <row r="3" spans="1:9" ht="30.75" customHeight="1">
      <c r="B3" s="18"/>
      <c r="C3" s="18"/>
      <c r="D3" s="273" t="s">
        <v>205</v>
      </c>
      <c r="E3" s="273"/>
      <c r="F3" s="273"/>
      <c r="G3" s="273"/>
      <c r="H3" s="273"/>
      <c r="I3" s="273"/>
    </row>
    <row r="4" spans="1:9">
      <c r="A4" s="17"/>
      <c r="B4" s="18"/>
      <c r="C4" s="18"/>
      <c r="D4" s="18"/>
      <c r="E4" s="18"/>
      <c r="F4" s="18"/>
      <c r="G4" s="18"/>
      <c r="H4" s="18"/>
    </row>
    <row r="5" spans="1:9">
      <c r="A5" s="274" t="s">
        <v>152</v>
      </c>
      <c r="B5" s="274"/>
      <c r="C5" s="274"/>
      <c r="D5" s="274"/>
      <c r="E5" s="274"/>
      <c r="F5" s="274"/>
      <c r="G5" s="274"/>
      <c r="H5" s="274"/>
      <c r="I5" s="274"/>
    </row>
    <row r="6" spans="1:9">
      <c r="A6" s="274" t="s">
        <v>155</v>
      </c>
      <c r="B6" s="274"/>
      <c r="C6" s="274"/>
      <c r="D6" s="274"/>
      <c r="E6" s="274"/>
      <c r="F6" s="274"/>
      <c r="G6" s="274"/>
      <c r="H6" s="274"/>
      <c r="I6" s="274"/>
    </row>
    <row r="7" spans="1:9">
      <c r="A7" s="2"/>
      <c r="B7"/>
      <c r="C7"/>
      <c r="D7"/>
      <c r="E7"/>
      <c r="F7"/>
      <c r="G7"/>
      <c r="H7"/>
    </row>
    <row r="8" spans="1:9" ht="47.25" customHeight="1">
      <c r="A8" s="270" t="s">
        <v>1</v>
      </c>
      <c r="B8" s="270" t="s">
        <v>216</v>
      </c>
      <c r="C8" s="270" t="s">
        <v>204</v>
      </c>
      <c r="D8" s="282" t="s">
        <v>2</v>
      </c>
      <c r="E8" s="283"/>
      <c r="F8" s="283"/>
      <c r="G8" s="283"/>
      <c r="H8" s="284"/>
      <c r="I8" s="264" t="s">
        <v>3</v>
      </c>
    </row>
    <row r="9" spans="1:9">
      <c r="A9" s="271"/>
      <c r="B9" s="271"/>
      <c r="C9" s="271"/>
      <c r="D9" s="114">
        <v>2017</v>
      </c>
      <c r="E9" s="114">
        <v>2018</v>
      </c>
      <c r="F9" s="114">
        <v>2019</v>
      </c>
      <c r="G9" s="114">
        <v>2020</v>
      </c>
      <c r="H9" s="114">
        <v>2021</v>
      </c>
      <c r="I9" s="264"/>
    </row>
    <row r="10" spans="1:9" ht="15.75" customHeight="1">
      <c r="A10" s="123">
        <v>1</v>
      </c>
      <c r="B10" s="285" t="s">
        <v>52</v>
      </c>
      <c r="C10" s="286"/>
      <c r="D10" s="286"/>
      <c r="E10" s="286"/>
      <c r="F10" s="286"/>
      <c r="G10" s="286"/>
      <c r="H10" s="286"/>
      <c r="I10" s="287"/>
    </row>
    <row r="11" spans="1:9" ht="15.75" customHeight="1">
      <c r="A11" s="32">
        <v>2</v>
      </c>
      <c r="B11" s="285" t="s">
        <v>153</v>
      </c>
      <c r="C11" s="286"/>
      <c r="D11" s="286"/>
      <c r="E11" s="286"/>
      <c r="F11" s="286"/>
      <c r="G11" s="286"/>
      <c r="H11" s="286"/>
      <c r="I11" s="287"/>
    </row>
    <row r="12" spans="1:9" ht="15.75" customHeight="1">
      <c r="A12" s="33">
        <v>3</v>
      </c>
      <c r="B12" s="7" t="s">
        <v>4</v>
      </c>
      <c r="C12" s="268" t="s">
        <v>29</v>
      </c>
      <c r="D12" s="268">
        <v>16.2</v>
      </c>
      <c r="E12" s="268">
        <v>16.2</v>
      </c>
      <c r="F12" s="268">
        <v>16.2</v>
      </c>
      <c r="G12" s="268">
        <v>16.2</v>
      </c>
      <c r="H12" s="268">
        <v>16.2</v>
      </c>
      <c r="I12" s="270" t="s">
        <v>212</v>
      </c>
    </row>
    <row r="13" spans="1:9">
      <c r="A13" s="34"/>
      <c r="B13" s="6" t="s">
        <v>53</v>
      </c>
      <c r="C13" s="268"/>
      <c r="D13" s="268"/>
      <c r="E13" s="268"/>
      <c r="F13" s="268"/>
      <c r="G13" s="268"/>
      <c r="H13" s="268"/>
      <c r="I13" s="304"/>
    </row>
    <row r="14" spans="1:9">
      <c r="A14" s="33">
        <v>4</v>
      </c>
      <c r="B14" s="7" t="s">
        <v>5</v>
      </c>
      <c r="C14" s="268" t="s">
        <v>15</v>
      </c>
      <c r="D14" s="268">
        <v>68</v>
      </c>
      <c r="E14" s="268">
        <v>68</v>
      </c>
      <c r="F14" s="268">
        <v>68</v>
      </c>
      <c r="G14" s="268">
        <v>68</v>
      </c>
      <c r="H14" s="268">
        <v>68</v>
      </c>
      <c r="I14" s="304"/>
    </row>
    <row r="15" spans="1:9">
      <c r="A15" s="34"/>
      <c r="B15" s="6" t="s">
        <v>54</v>
      </c>
      <c r="C15" s="268"/>
      <c r="D15" s="268"/>
      <c r="E15" s="268"/>
      <c r="F15" s="268"/>
      <c r="G15" s="268"/>
      <c r="H15" s="268"/>
      <c r="I15" s="304"/>
    </row>
    <row r="16" spans="1:9">
      <c r="A16" s="33">
        <v>5</v>
      </c>
      <c r="B16" s="7" t="s">
        <v>55</v>
      </c>
      <c r="C16" s="268" t="s">
        <v>145</v>
      </c>
      <c r="D16" s="268">
        <v>87</v>
      </c>
      <c r="E16" s="268">
        <v>87</v>
      </c>
      <c r="F16" s="268">
        <v>87</v>
      </c>
      <c r="G16" s="268">
        <v>87</v>
      </c>
      <c r="H16" s="268">
        <v>87</v>
      </c>
      <c r="I16" s="304"/>
    </row>
    <row r="17" spans="1:9" ht="31.5">
      <c r="A17" s="34"/>
      <c r="B17" s="6" t="s">
        <v>56</v>
      </c>
      <c r="C17" s="268"/>
      <c r="D17" s="268"/>
      <c r="E17" s="268"/>
      <c r="F17" s="268"/>
      <c r="G17" s="268"/>
      <c r="H17" s="268"/>
      <c r="I17" s="304"/>
    </row>
    <row r="18" spans="1:9">
      <c r="A18" s="33">
        <v>6</v>
      </c>
      <c r="B18" s="7" t="s">
        <v>17</v>
      </c>
      <c r="C18" s="268" t="s">
        <v>84</v>
      </c>
      <c r="D18" s="268">
        <v>15</v>
      </c>
      <c r="E18" s="268" t="s">
        <v>16</v>
      </c>
      <c r="F18" s="268">
        <v>15</v>
      </c>
      <c r="G18" s="268">
        <v>15</v>
      </c>
      <c r="H18" s="268">
        <v>15</v>
      </c>
      <c r="I18" s="304"/>
    </row>
    <row r="19" spans="1:9" ht="16.5" customHeight="1">
      <c r="A19" s="34"/>
      <c r="B19" s="6" t="s">
        <v>156</v>
      </c>
      <c r="C19" s="268"/>
      <c r="D19" s="268"/>
      <c r="E19" s="268"/>
      <c r="F19" s="268"/>
      <c r="G19" s="268"/>
      <c r="H19" s="268"/>
      <c r="I19" s="304"/>
    </row>
    <row r="20" spans="1:9" ht="16.5" customHeight="1">
      <c r="A20" s="33">
        <v>7</v>
      </c>
      <c r="B20" s="7" t="s">
        <v>25</v>
      </c>
      <c r="C20" s="268" t="s">
        <v>15</v>
      </c>
      <c r="D20" s="268">
        <v>5</v>
      </c>
      <c r="E20" s="268">
        <v>9.5</v>
      </c>
      <c r="F20" s="268">
        <v>5</v>
      </c>
      <c r="G20" s="268">
        <v>5</v>
      </c>
      <c r="H20" s="268">
        <v>5</v>
      </c>
      <c r="I20" s="304"/>
    </row>
    <row r="21" spans="1:9" ht="16.5" customHeight="1">
      <c r="A21" s="34"/>
      <c r="B21" s="6" t="s">
        <v>157</v>
      </c>
      <c r="C21" s="268"/>
      <c r="D21" s="268"/>
      <c r="E21" s="268"/>
      <c r="F21" s="268"/>
      <c r="G21" s="268"/>
      <c r="H21" s="268"/>
      <c r="I21" s="304"/>
    </row>
    <row r="22" spans="1:9" ht="16.5" customHeight="1">
      <c r="A22" s="199">
        <v>8</v>
      </c>
      <c r="B22" s="7" t="s">
        <v>33</v>
      </c>
      <c r="C22" s="268" t="s">
        <v>29</v>
      </c>
      <c r="D22" s="268" t="s">
        <v>16</v>
      </c>
      <c r="E22" s="270">
        <v>164</v>
      </c>
      <c r="F22" s="270">
        <v>164</v>
      </c>
      <c r="G22" s="270">
        <v>164</v>
      </c>
      <c r="H22" s="268" t="s">
        <v>16</v>
      </c>
      <c r="I22" s="304"/>
    </row>
    <row r="23" spans="1:9" ht="16.5" customHeight="1">
      <c r="A23" s="200"/>
      <c r="B23" s="50" t="s">
        <v>322</v>
      </c>
      <c r="C23" s="268"/>
      <c r="D23" s="268"/>
      <c r="E23" s="271"/>
      <c r="F23" s="271"/>
      <c r="G23" s="271"/>
      <c r="H23" s="268"/>
      <c r="I23" s="271"/>
    </row>
    <row r="24" spans="1:9" ht="16.5" customHeight="1">
      <c r="A24" s="35">
        <v>9</v>
      </c>
      <c r="B24" s="285" t="s">
        <v>154</v>
      </c>
      <c r="C24" s="286"/>
      <c r="D24" s="286"/>
      <c r="E24" s="286"/>
      <c r="F24" s="286"/>
      <c r="G24" s="286"/>
      <c r="H24" s="286"/>
      <c r="I24" s="287"/>
    </row>
    <row r="25" spans="1:9">
      <c r="A25" s="33">
        <v>10</v>
      </c>
      <c r="B25" s="7" t="s">
        <v>35</v>
      </c>
      <c r="C25" s="268" t="s">
        <v>22</v>
      </c>
      <c r="D25" s="268">
        <v>150</v>
      </c>
      <c r="E25" s="268">
        <v>190</v>
      </c>
      <c r="F25" s="268">
        <v>190</v>
      </c>
      <c r="G25" s="268">
        <v>190</v>
      </c>
      <c r="H25" s="268">
        <v>190</v>
      </c>
      <c r="I25" s="270" t="s">
        <v>212</v>
      </c>
    </row>
    <row r="26" spans="1:9" ht="31.5">
      <c r="A26" s="34"/>
      <c r="B26" s="6" t="s">
        <v>57</v>
      </c>
      <c r="C26" s="268"/>
      <c r="D26" s="268"/>
      <c r="E26" s="268"/>
      <c r="F26" s="268"/>
      <c r="G26" s="268"/>
      <c r="H26" s="268"/>
      <c r="I26" s="304"/>
    </row>
    <row r="27" spans="1:9">
      <c r="A27" s="33">
        <v>11</v>
      </c>
      <c r="B27" s="7" t="s">
        <v>321</v>
      </c>
      <c r="C27" s="268" t="s">
        <v>22</v>
      </c>
      <c r="D27" s="268">
        <v>3</v>
      </c>
      <c r="E27" s="268">
        <v>3</v>
      </c>
      <c r="F27" s="268">
        <v>3</v>
      </c>
      <c r="G27" s="268">
        <v>3</v>
      </c>
      <c r="H27" s="268">
        <v>3</v>
      </c>
      <c r="I27" s="304"/>
    </row>
    <row r="28" spans="1:9">
      <c r="A28" s="34"/>
      <c r="B28" s="6" t="s">
        <v>58</v>
      </c>
      <c r="C28" s="268"/>
      <c r="D28" s="268"/>
      <c r="E28" s="268"/>
      <c r="F28" s="268"/>
      <c r="G28" s="268"/>
      <c r="H28" s="268"/>
      <c r="I28" s="271"/>
    </row>
  </sheetData>
  <mergeCells count="63">
    <mergeCell ref="D1:I1"/>
    <mergeCell ref="D2:I2"/>
    <mergeCell ref="D3:I3"/>
    <mergeCell ref="H22:H23"/>
    <mergeCell ref="I12:I23"/>
    <mergeCell ref="F18:F19"/>
    <mergeCell ref="G18:G19"/>
    <mergeCell ref="H12:H13"/>
    <mergeCell ref="D8:H8"/>
    <mergeCell ref="F12:F13"/>
    <mergeCell ref="G12:G13"/>
    <mergeCell ref="C22:C23"/>
    <mergeCell ref="D22:D23"/>
    <mergeCell ref="E22:E23"/>
    <mergeCell ref="F22:F23"/>
    <mergeCell ref="G22:G23"/>
    <mergeCell ref="C16:C17"/>
    <mergeCell ref="G16:G17"/>
    <mergeCell ref="D16:D17"/>
    <mergeCell ref="E16:E17"/>
    <mergeCell ref="F16:F17"/>
    <mergeCell ref="C18:C19"/>
    <mergeCell ref="A5:I5"/>
    <mergeCell ref="A6:I6"/>
    <mergeCell ref="C20:C21"/>
    <mergeCell ref="D20:D21"/>
    <mergeCell ref="B10:I10"/>
    <mergeCell ref="B11:I11"/>
    <mergeCell ref="H18:H19"/>
    <mergeCell ref="E14:E15"/>
    <mergeCell ref="F14:F15"/>
    <mergeCell ref="H14:H15"/>
    <mergeCell ref="H20:H21"/>
    <mergeCell ref="A8:A9"/>
    <mergeCell ref="D18:D19"/>
    <mergeCell ref="E18:E19"/>
    <mergeCell ref="I8:I9"/>
    <mergeCell ref="D27:D28"/>
    <mergeCell ref="E27:E28"/>
    <mergeCell ref="F27:F28"/>
    <mergeCell ref="G27:G28"/>
    <mergeCell ref="G20:G21"/>
    <mergeCell ref="B8:B9"/>
    <mergeCell ref="C8:C9"/>
    <mergeCell ref="C12:C13"/>
    <mergeCell ref="D12:D13"/>
    <mergeCell ref="E12:E13"/>
    <mergeCell ref="H25:H26"/>
    <mergeCell ref="H27:H28"/>
    <mergeCell ref="H16:H17"/>
    <mergeCell ref="I25:I28"/>
    <mergeCell ref="C14:C15"/>
    <mergeCell ref="D14:D15"/>
    <mergeCell ref="G14:G15"/>
    <mergeCell ref="B24:I24"/>
    <mergeCell ref="E20:E21"/>
    <mergeCell ref="F20:F21"/>
    <mergeCell ref="C25:C26"/>
    <mergeCell ref="D25:D26"/>
    <mergeCell ref="E25:E26"/>
    <mergeCell ref="F25:F26"/>
    <mergeCell ref="G25:G26"/>
    <mergeCell ref="C27:C28"/>
  </mergeCells>
  <pageMargins left="0.70866141732283472" right="0.44" top="0.74803149606299213" bottom="0.23622047244094491" header="0.31496062992125984" footer="0.31496062992125984"/>
  <pageSetup paperSize="9" scale="6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40"/>
  <sheetViews>
    <sheetView workbookViewId="0">
      <selection activeCell="E1" sqref="E1:I1"/>
    </sheetView>
  </sheetViews>
  <sheetFormatPr defaultRowHeight="15.75"/>
  <cols>
    <col min="1" max="1" width="6" style="1" customWidth="1"/>
    <col min="2" max="2" width="52.28515625" style="1" customWidth="1"/>
    <col min="3" max="8" width="9.7109375" style="1" customWidth="1"/>
    <col min="9" max="9" width="22.42578125" style="1" customWidth="1"/>
    <col min="10" max="16384" width="9.140625" style="1"/>
  </cols>
  <sheetData>
    <row r="1" spans="1:10" ht="31.5" customHeight="1">
      <c r="E1" s="263" t="s">
        <v>362</v>
      </c>
      <c r="F1" s="263"/>
      <c r="G1" s="263"/>
      <c r="H1" s="263"/>
      <c r="I1" s="263"/>
    </row>
    <row r="2" spans="1:10" ht="31.5" customHeight="1">
      <c r="B2" s="18"/>
      <c r="C2" s="18"/>
      <c r="D2" s="18"/>
      <c r="E2" s="269" t="s">
        <v>92</v>
      </c>
      <c r="F2" s="269"/>
      <c r="G2" s="269"/>
      <c r="H2" s="269"/>
      <c r="I2" s="269"/>
      <c r="J2" s="18"/>
    </row>
    <row r="3" spans="1:10" ht="33" customHeight="1">
      <c r="B3" s="18"/>
      <c r="C3" s="18"/>
      <c r="D3" s="18"/>
      <c r="E3" s="273" t="s">
        <v>159</v>
      </c>
      <c r="F3" s="273"/>
      <c r="G3" s="273"/>
      <c r="H3" s="273"/>
      <c r="I3" s="273"/>
      <c r="J3" s="18"/>
    </row>
    <row r="4" spans="1:10" ht="15.75" customHeight="1">
      <c r="A4" s="36"/>
      <c r="B4" s="18"/>
      <c r="C4" s="18"/>
      <c r="D4" s="18"/>
      <c r="E4" s="18"/>
      <c r="F4" s="18"/>
      <c r="G4" s="18"/>
      <c r="H4" s="18"/>
      <c r="I4" s="18"/>
      <c r="J4" s="18"/>
    </row>
    <row r="5" spans="1:10" ht="16.5" customHeight="1">
      <c r="A5" s="274" t="s">
        <v>93</v>
      </c>
      <c r="B5" s="274"/>
      <c r="C5" s="274"/>
      <c r="D5" s="274"/>
      <c r="E5" s="274"/>
      <c r="F5" s="274"/>
      <c r="G5" s="274"/>
      <c r="H5" s="274"/>
      <c r="I5" s="274"/>
      <c r="J5" s="18"/>
    </row>
    <row r="6" spans="1:10" ht="16.5" customHeight="1">
      <c r="A6" s="274" t="s">
        <v>158</v>
      </c>
      <c r="B6" s="274"/>
      <c r="C6" s="274"/>
      <c r="D6" s="274"/>
      <c r="E6" s="274"/>
      <c r="F6" s="274"/>
      <c r="G6" s="274"/>
      <c r="H6" s="274"/>
      <c r="I6" s="274"/>
      <c r="J6" s="18"/>
    </row>
    <row r="7" spans="1:10" ht="16.5" customHeight="1">
      <c r="A7" s="36"/>
      <c r="B7"/>
      <c r="C7"/>
      <c r="D7"/>
      <c r="E7"/>
      <c r="F7"/>
      <c r="G7"/>
      <c r="H7"/>
      <c r="I7"/>
      <c r="J7"/>
    </row>
    <row r="8" spans="1:10" ht="58.5" customHeight="1">
      <c r="A8" s="270" t="s">
        <v>1</v>
      </c>
      <c r="B8" s="270" t="s">
        <v>217</v>
      </c>
      <c r="C8" s="268" t="s">
        <v>94</v>
      </c>
      <c r="D8" s="268"/>
      <c r="E8" s="268"/>
      <c r="F8" s="268"/>
      <c r="G8" s="268"/>
      <c r="H8" s="268"/>
      <c r="I8" s="266" t="s">
        <v>218</v>
      </c>
      <c r="J8"/>
    </row>
    <row r="9" spans="1:10">
      <c r="A9" s="271"/>
      <c r="B9" s="271"/>
      <c r="C9" s="116" t="s">
        <v>95</v>
      </c>
      <c r="D9" s="116">
        <v>2017</v>
      </c>
      <c r="E9" s="116">
        <v>2018</v>
      </c>
      <c r="F9" s="116">
        <v>2019</v>
      </c>
      <c r="G9" s="116">
        <v>2020</v>
      </c>
      <c r="H9" s="116">
        <v>2021</v>
      </c>
      <c r="I9" s="267"/>
      <c r="J9"/>
    </row>
    <row r="10" spans="1:10">
      <c r="A10" s="109">
        <v>1</v>
      </c>
      <c r="B10" s="109">
        <v>2</v>
      </c>
      <c r="C10" s="110">
        <v>3</v>
      </c>
      <c r="D10" s="110">
        <v>4</v>
      </c>
      <c r="E10" s="110">
        <v>5</v>
      </c>
      <c r="F10" s="110">
        <v>6</v>
      </c>
      <c r="G10" s="110">
        <v>7</v>
      </c>
      <c r="H10" s="110">
        <v>8</v>
      </c>
      <c r="I10" s="111">
        <v>9</v>
      </c>
      <c r="J10"/>
    </row>
    <row r="11" spans="1:10" ht="48" customHeight="1">
      <c r="A11" s="124">
        <v>1</v>
      </c>
      <c r="B11" s="37" t="s">
        <v>160</v>
      </c>
      <c r="C11" s="23">
        <f>C14</f>
        <v>24172.400000000001</v>
      </c>
      <c r="D11" s="23">
        <f t="shared" ref="D11:H11" si="0">D14</f>
        <v>3744.1</v>
      </c>
      <c r="E11" s="23">
        <f t="shared" si="0"/>
        <v>7211.3000000000011</v>
      </c>
      <c r="F11" s="23">
        <f t="shared" si="0"/>
        <v>4387</v>
      </c>
      <c r="G11" s="23">
        <f t="shared" si="0"/>
        <v>4387</v>
      </c>
      <c r="H11" s="23">
        <f t="shared" si="0"/>
        <v>4443</v>
      </c>
      <c r="I11" s="119" t="s">
        <v>215</v>
      </c>
      <c r="J11"/>
    </row>
    <row r="12" spans="1:10" hidden="1">
      <c r="A12" s="108"/>
      <c r="B12" s="97" t="s">
        <v>96</v>
      </c>
      <c r="C12" s="99" t="s">
        <v>16</v>
      </c>
      <c r="D12" s="99" t="s">
        <v>16</v>
      </c>
      <c r="E12" s="99" t="s">
        <v>16</v>
      </c>
      <c r="F12" s="99" t="s">
        <v>16</v>
      </c>
      <c r="G12" s="99" t="s">
        <v>16</v>
      </c>
      <c r="H12" s="99" t="s">
        <v>16</v>
      </c>
      <c r="I12" s="119" t="s">
        <v>215</v>
      </c>
      <c r="J12"/>
    </row>
    <row r="13" spans="1:10" hidden="1">
      <c r="A13" s="108"/>
      <c r="B13" s="97" t="s">
        <v>97</v>
      </c>
      <c r="C13" s="99" t="s">
        <v>16</v>
      </c>
      <c r="D13" s="99" t="s">
        <v>16</v>
      </c>
      <c r="E13" s="99" t="s">
        <v>16</v>
      </c>
      <c r="F13" s="99" t="s">
        <v>16</v>
      </c>
      <c r="G13" s="99" t="s">
        <v>16</v>
      </c>
      <c r="H13" s="99" t="s">
        <v>16</v>
      </c>
      <c r="I13" s="119" t="s">
        <v>215</v>
      </c>
      <c r="J13"/>
    </row>
    <row r="14" spans="1:10" ht="16.5" customHeight="1">
      <c r="A14" s="31">
        <v>2</v>
      </c>
      <c r="B14" s="97" t="s">
        <v>98</v>
      </c>
      <c r="C14" s="15">
        <f>C22</f>
        <v>24172.400000000001</v>
      </c>
      <c r="D14" s="15">
        <f t="shared" ref="D14:H14" si="1">D22</f>
        <v>3744.1</v>
      </c>
      <c r="E14" s="15">
        <f t="shared" si="1"/>
        <v>7211.3000000000011</v>
      </c>
      <c r="F14" s="15">
        <f t="shared" si="1"/>
        <v>4387</v>
      </c>
      <c r="G14" s="15">
        <f t="shared" si="1"/>
        <v>4387</v>
      </c>
      <c r="H14" s="15">
        <f t="shared" si="1"/>
        <v>4443</v>
      </c>
      <c r="I14" s="119" t="s">
        <v>215</v>
      </c>
      <c r="J14"/>
    </row>
    <row r="15" spans="1:10" ht="16.5" hidden="1" customHeight="1">
      <c r="A15" s="105"/>
      <c r="B15" s="97" t="s">
        <v>99</v>
      </c>
      <c r="C15" s="99" t="s">
        <v>16</v>
      </c>
      <c r="D15" s="99" t="s">
        <v>16</v>
      </c>
      <c r="E15" s="99" t="s">
        <v>16</v>
      </c>
      <c r="F15" s="99" t="s">
        <v>16</v>
      </c>
      <c r="G15" s="99" t="s">
        <v>16</v>
      </c>
      <c r="H15" s="99" t="s">
        <v>16</v>
      </c>
      <c r="I15" s="119" t="s">
        <v>215</v>
      </c>
      <c r="J15"/>
    </row>
    <row r="16" spans="1:10" ht="16.5" customHeight="1">
      <c r="A16" s="31">
        <v>3</v>
      </c>
      <c r="B16" s="264" t="s">
        <v>100</v>
      </c>
      <c r="C16" s="264"/>
      <c r="D16" s="264"/>
      <c r="E16" s="264"/>
      <c r="F16" s="264"/>
      <c r="G16" s="264"/>
      <c r="H16" s="264"/>
      <c r="I16" s="264"/>
      <c r="J16"/>
    </row>
    <row r="17" spans="1:10" ht="16.5" customHeight="1">
      <c r="A17" s="31">
        <v>4</v>
      </c>
      <c r="B17" s="37" t="s">
        <v>105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119" t="s">
        <v>215</v>
      </c>
      <c r="J17"/>
    </row>
    <row r="18" spans="1:10" ht="16.5" customHeight="1">
      <c r="A18" s="32">
        <v>5</v>
      </c>
      <c r="B18" s="309" t="s">
        <v>101</v>
      </c>
      <c r="C18" s="310"/>
      <c r="D18" s="310"/>
      <c r="E18" s="310"/>
      <c r="F18" s="310"/>
      <c r="G18" s="310"/>
      <c r="H18" s="310"/>
      <c r="I18" s="311"/>
      <c r="J18"/>
    </row>
    <row r="19" spans="1:10">
      <c r="A19" s="31">
        <v>6</v>
      </c>
      <c r="B19" s="37" t="s">
        <v>109</v>
      </c>
      <c r="C19" s="15">
        <f>SUM(D19:H19)</f>
        <v>24172.400000000001</v>
      </c>
      <c r="D19" s="15">
        <f>D22</f>
        <v>3744.1</v>
      </c>
      <c r="E19" s="15">
        <f t="shared" ref="E19:H19" si="2">E22</f>
        <v>7211.3000000000011</v>
      </c>
      <c r="F19" s="15">
        <f t="shared" si="2"/>
        <v>4387</v>
      </c>
      <c r="G19" s="15">
        <f t="shared" si="2"/>
        <v>4387</v>
      </c>
      <c r="H19" s="15">
        <f t="shared" si="2"/>
        <v>4443</v>
      </c>
      <c r="I19" s="119" t="s">
        <v>215</v>
      </c>
      <c r="J19"/>
    </row>
    <row r="20" spans="1:10" hidden="1">
      <c r="A20" s="105"/>
      <c r="B20" s="97" t="s">
        <v>96</v>
      </c>
      <c r="C20" s="99" t="s">
        <v>16</v>
      </c>
      <c r="D20" s="99" t="s">
        <v>16</v>
      </c>
      <c r="E20" s="99" t="s">
        <v>16</v>
      </c>
      <c r="F20" s="99" t="s">
        <v>16</v>
      </c>
      <c r="G20" s="99" t="s">
        <v>16</v>
      </c>
      <c r="H20" s="99" t="s">
        <v>16</v>
      </c>
      <c r="I20" s="119" t="s">
        <v>215</v>
      </c>
      <c r="J20"/>
    </row>
    <row r="21" spans="1:10" hidden="1">
      <c r="A21" s="105"/>
      <c r="B21" s="97" t="s">
        <v>97</v>
      </c>
      <c r="C21" s="99" t="s">
        <v>16</v>
      </c>
      <c r="D21" s="99" t="s">
        <v>16</v>
      </c>
      <c r="E21" s="99" t="s">
        <v>16</v>
      </c>
      <c r="F21" s="99" t="s">
        <v>16</v>
      </c>
      <c r="G21" s="99" t="s">
        <v>16</v>
      </c>
      <c r="H21" s="99" t="s">
        <v>16</v>
      </c>
      <c r="I21" s="119" t="s">
        <v>215</v>
      </c>
      <c r="J21"/>
    </row>
    <row r="22" spans="1:10">
      <c r="A22" s="31">
        <v>7</v>
      </c>
      <c r="B22" s="97" t="s">
        <v>98</v>
      </c>
      <c r="C22" s="15">
        <f t="shared" ref="C22:C33" si="3">SUM(D22:H22)</f>
        <v>24172.400000000001</v>
      </c>
      <c r="D22" s="15">
        <f>D24+D31</f>
        <v>3744.1</v>
      </c>
      <c r="E22" s="15">
        <f t="shared" ref="E22:H22" si="4">E24+E31</f>
        <v>7211.3000000000011</v>
      </c>
      <c r="F22" s="15">
        <f t="shared" si="4"/>
        <v>4387</v>
      </c>
      <c r="G22" s="15">
        <f t="shared" si="4"/>
        <v>4387</v>
      </c>
      <c r="H22" s="15">
        <f t="shared" si="4"/>
        <v>4443</v>
      </c>
      <c r="I22" s="119" t="s">
        <v>215</v>
      </c>
    </row>
    <row r="23" spans="1:10" hidden="1">
      <c r="A23" s="105"/>
      <c r="B23" s="97" t="s">
        <v>99</v>
      </c>
      <c r="C23" s="99" t="s">
        <v>16</v>
      </c>
      <c r="D23" s="99" t="s">
        <v>16</v>
      </c>
      <c r="E23" s="99" t="s">
        <v>16</v>
      </c>
      <c r="F23" s="99" t="s">
        <v>16</v>
      </c>
      <c r="G23" s="99" t="s">
        <v>16</v>
      </c>
      <c r="H23" s="99" t="s">
        <v>16</v>
      </c>
      <c r="I23" s="119" t="s">
        <v>215</v>
      </c>
    </row>
    <row r="24" spans="1:10" ht="38.25" customHeight="1">
      <c r="A24" s="160">
        <v>8</v>
      </c>
      <c r="B24" s="163" t="s">
        <v>258</v>
      </c>
      <c r="C24" s="81">
        <f t="shared" si="3"/>
        <v>17970.400000000001</v>
      </c>
      <c r="D24" s="81">
        <f>SUM(D25:D30)</f>
        <v>2877.1</v>
      </c>
      <c r="E24" s="81">
        <f>SUM(E25:E30)</f>
        <v>5966.3000000000011</v>
      </c>
      <c r="F24" s="81">
        <f t="shared" ref="F24:H24" si="5">SUM(F25:F30)</f>
        <v>3042</v>
      </c>
      <c r="G24" s="81">
        <f t="shared" si="5"/>
        <v>3042</v>
      </c>
      <c r="H24" s="81">
        <f t="shared" si="5"/>
        <v>3043</v>
      </c>
      <c r="I24" s="160" t="s">
        <v>215</v>
      </c>
    </row>
    <row r="25" spans="1:10" ht="18" customHeight="1">
      <c r="A25" s="123">
        <v>9</v>
      </c>
      <c r="B25" s="164" t="s">
        <v>269</v>
      </c>
      <c r="C25" s="15">
        <f t="shared" si="3"/>
        <v>8804.5</v>
      </c>
      <c r="D25" s="15">
        <v>1636.5</v>
      </c>
      <c r="E25" s="15">
        <v>1900</v>
      </c>
      <c r="F25" s="15">
        <v>1700</v>
      </c>
      <c r="G25" s="15">
        <v>1700</v>
      </c>
      <c r="H25" s="15">
        <v>1868</v>
      </c>
      <c r="I25" s="75">
        <v>1</v>
      </c>
    </row>
    <row r="26" spans="1:10" ht="18" customHeight="1">
      <c r="A26" s="124">
        <v>10</v>
      </c>
      <c r="B26" s="164" t="s">
        <v>270</v>
      </c>
      <c r="C26" s="15">
        <f t="shared" si="3"/>
        <v>701</v>
      </c>
      <c r="D26" s="15">
        <v>151</v>
      </c>
      <c r="E26" s="15">
        <v>150</v>
      </c>
      <c r="F26" s="15">
        <v>150</v>
      </c>
      <c r="G26" s="15">
        <v>150</v>
      </c>
      <c r="H26" s="15">
        <v>100</v>
      </c>
      <c r="I26" s="75">
        <v>2</v>
      </c>
    </row>
    <row r="27" spans="1:10" ht="18" customHeight="1">
      <c r="A27" s="123">
        <v>11</v>
      </c>
      <c r="B27" s="164" t="s">
        <v>338</v>
      </c>
      <c r="C27" s="15">
        <f t="shared" si="3"/>
        <v>2766.4</v>
      </c>
      <c r="D27" s="15">
        <v>500</v>
      </c>
      <c r="E27" s="15">
        <v>592.4</v>
      </c>
      <c r="F27" s="15">
        <v>542</v>
      </c>
      <c r="G27" s="15">
        <v>542</v>
      </c>
      <c r="H27" s="15">
        <v>590</v>
      </c>
      <c r="I27" s="75">
        <v>3</v>
      </c>
    </row>
    <row r="28" spans="1:10" ht="15.75" customHeight="1">
      <c r="A28" s="124">
        <v>12</v>
      </c>
      <c r="B28" s="164" t="s">
        <v>271</v>
      </c>
      <c r="C28" s="15">
        <f t="shared" si="3"/>
        <v>688.2</v>
      </c>
      <c r="D28" s="15">
        <v>290.2</v>
      </c>
      <c r="E28" s="15">
        <v>13</v>
      </c>
      <c r="F28" s="15">
        <v>100</v>
      </c>
      <c r="G28" s="15">
        <v>100</v>
      </c>
      <c r="H28" s="15">
        <v>185</v>
      </c>
      <c r="I28" s="75">
        <v>4</v>
      </c>
    </row>
    <row r="29" spans="1:10" ht="16.5" customHeight="1">
      <c r="A29" s="123">
        <v>13</v>
      </c>
      <c r="B29" s="164" t="s">
        <v>272</v>
      </c>
      <c r="C29" s="15">
        <f t="shared" si="3"/>
        <v>4353.2000000000007</v>
      </c>
      <c r="D29" s="15">
        <v>299.39999999999998</v>
      </c>
      <c r="E29" s="15">
        <v>3153.8</v>
      </c>
      <c r="F29" s="15">
        <v>300</v>
      </c>
      <c r="G29" s="15">
        <v>300</v>
      </c>
      <c r="H29" s="15">
        <v>300</v>
      </c>
      <c r="I29" s="75">
        <v>5</v>
      </c>
    </row>
    <row r="30" spans="1:10" ht="16.5" customHeight="1">
      <c r="A30" s="197">
        <v>14</v>
      </c>
      <c r="B30" s="164" t="s">
        <v>323</v>
      </c>
      <c r="C30" s="15">
        <f t="shared" si="3"/>
        <v>657.1</v>
      </c>
      <c r="D30" s="15">
        <v>0</v>
      </c>
      <c r="E30" s="15">
        <v>157.1</v>
      </c>
      <c r="F30" s="15">
        <v>250</v>
      </c>
      <c r="G30" s="15">
        <v>250</v>
      </c>
      <c r="H30" s="15">
        <v>0</v>
      </c>
      <c r="I30" s="201">
        <v>6</v>
      </c>
    </row>
    <row r="31" spans="1:10" ht="34.5" customHeight="1">
      <c r="A31" s="201">
        <v>15</v>
      </c>
      <c r="B31" s="165" t="s">
        <v>259</v>
      </c>
      <c r="C31" s="81">
        <f t="shared" si="3"/>
        <v>6202</v>
      </c>
      <c r="D31" s="81">
        <f>SUM(D32:D33)</f>
        <v>867</v>
      </c>
      <c r="E31" s="81">
        <f t="shared" ref="E31:H31" si="6">SUM(E32:E33)</f>
        <v>1245</v>
      </c>
      <c r="F31" s="81">
        <f t="shared" si="6"/>
        <v>1345</v>
      </c>
      <c r="G31" s="81">
        <f t="shared" si="6"/>
        <v>1345</v>
      </c>
      <c r="H31" s="81">
        <f t="shared" si="6"/>
        <v>1400</v>
      </c>
      <c r="I31" s="160" t="s">
        <v>215</v>
      </c>
    </row>
    <row r="32" spans="1:10" ht="31.5" customHeight="1">
      <c r="A32" s="197">
        <v>16</v>
      </c>
      <c r="B32" s="164" t="s">
        <v>273</v>
      </c>
      <c r="C32" s="15">
        <f t="shared" si="3"/>
        <v>5129.5</v>
      </c>
      <c r="D32" s="15">
        <v>673.5</v>
      </c>
      <c r="E32" s="15">
        <v>1100</v>
      </c>
      <c r="F32" s="15">
        <v>1100</v>
      </c>
      <c r="G32" s="15">
        <v>1100</v>
      </c>
      <c r="H32" s="15">
        <v>1156</v>
      </c>
      <c r="I32" s="121" t="s">
        <v>324</v>
      </c>
    </row>
    <row r="33" spans="1:10" ht="16.5" customHeight="1">
      <c r="A33" s="201">
        <v>17</v>
      </c>
      <c r="B33" s="164" t="s">
        <v>274</v>
      </c>
      <c r="C33" s="15">
        <f t="shared" si="3"/>
        <v>1072.5</v>
      </c>
      <c r="D33" s="15">
        <v>193.5</v>
      </c>
      <c r="E33" s="15">
        <v>145</v>
      </c>
      <c r="F33" s="15">
        <v>245</v>
      </c>
      <c r="G33" s="15">
        <v>245</v>
      </c>
      <c r="H33" s="15">
        <v>244</v>
      </c>
      <c r="I33" s="75">
        <v>8</v>
      </c>
    </row>
    <row r="34" spans="1:10" ht="63" customHeight="1"/>
    <row r="35" spans="1:10" ht="31.5" customHeight="1"/>
    <row r="36" spans="1:10" ht="47.25" customHeight="1"/>
    <row r="37" spans="1:10" ht="31.5" customHeight="1"/>
    <row r="38" spans="1:10" ht="63" customHeight="1"/>
    <row r="40" spans="1:10">
      <c r="A40" s="55"/>
      <c r="B40" s="55"/>
      <c r="C40" s="55"/>
      <c r="D40" s="55"/>
      <c r="E40" s="55"/>
      <c r="F40" s="55"/>
      <c r="G40" s="55"/>
      <c r="H40" s="55"/>
      <c r="I40" s="55"/>
      <c r="J40" s="55"/>
    </row>
  </sheetData>
  <mergeCells count="11">
    <mergeCell ref="E1:I1"/>
    <mergeCell ref="B18:I18"/>
    <mergeCell ref="I8:I9"/>
    <mergeCell ref="C8:H8"/>
    <mergeCell ref="A8:A9"/>
    <mergeCell ref="E2:I2"/>
    <mergeCell ref="E3:I3"/>
    <mergeCell ref="A5:I5"/>
    <mergeCell ref="A6:I6"/>
    <mergeCell ref="B16:I16"/>
    <mergeCell ref="B8:B9"/>
  </mergeCells>
  <pageMargins left="0.51181102362204722" right="0.28000000000000003" top="0.6692913385826772" bottom="0.59055118110236227" header="0.39370078740157483" footer="0.19685039370078741"/>
  <pageSetup paperSize="9" scale="6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workbookViewId="0">
      <selection activeCell="D2" sqref="D2:I2"/>
    </sheetView>
  </sheetViews>
  <sheetFormatPr defaultRowHeight="15.75"/>
  <cols>
    <col min="1" max="1" width="7.85546875" style="83" customWidth="1"/>
    <col min="2" max="2" width="55.140625" style="83" customWidth="1"/>
    <col min="3" max="3" width="8.28515625" style="83" customWidth="1"/>
    <col min="4" max="8" width="9.140625" style="83"/>
    <col min="9" max="9" width="11.140625" style="83" customWidth="1"/>
    <col min="10" max="16384" width="9.140625" style="83"/>
  </cols>
  <sheetData>
    <row r="1" spans="1:9" s="1" customFormat="1" ht="32.25" customHeight="1">
      <c r="D1" s="263" t="s">
        <v>374</v>
      </c>
      <c r="E1" s="263"/>
      <c r="F1" s="263"/>
      <c r="G1" s="263"/>
      <c r="H1" s="263"/>
      <c r="I1" s="263"/>
    </row>
    <row r="2" spans="1:9" ht="29.25" customHeight="1">
      <c r="B2" s="84"/>
      <c r="C2" s="84"/>
      <c r="D2" s="325" t="s">
        <v>0</v>
      </c>
      <c r="E2" s="325"/>
      <c r="F2" s="325"/>
      <c r="G2" s="325"/>
      <c r="H2" s="325"/>
      <c r="I2" s="325"/>
    </row>
    <row r="3" spans="1:9" ht="32.25" customHeight="1">
      <c r="B3" s="84"/>
      <c r="C3" s="84"/>
      <c r="D3" s="324" t="s">
        <v>161</v>
      </c>
      <c r="E3" s="324"/>
      <c r="F3" s="324"/>
      <c r="G3" s="324"/>
      <c r="H3" s="324"/>
      <c r="I3" s="324"/>
    </row>
    <row r="4" spans="1:9">
      <c r="A4" s="85"/>
      <c r="B4" s="84"/>
      <c r="C4" s="84"/>
      <c r="D4" s="84"/>
      <c r="E4" s="84"/>
      <c r="F4" s="84"/>
      <c r="G4" s="84"/>
      <c r="H4" s="84"/>
    </row>
    <row r="5" spans="1:9">
      <c r="A5" s="323" t="s">
        <v>152</v>
      </c>
      <c r="B5" s="323"/>
      <c r="C5" s="323"/>
      <c r="D5" s="323"/>
      <c r="E5" s="323"/>
      <c r="F5" s="323"/>
      <c r="G5" s="323"/>
      <c r="H5" s="323"/>
      <c r="I5" s="323"/>
    </row>
    <row r="6" spans="1:9">
      <c r="A6" s="323" t="s">
        <v>162</v>
      </c>
      <c r="B6" s="323"/>
      <c r="C6" s="323"/>
      <c r="D6" s="323"/>
      <c r="E6" s="323"/>
      <c r="F6" s="323"/>
      <c r="G6" s="323"/>
      <c r="H6" s="323"/>
      <c r="I6" s="323"/>
    </row>
    <row r="7" spans="1:9">
      <c r="A7" s="86"/>
      <c r="B7"/>
      <c r="C7"/>
      <c r="D7"/>
      <c r="E7"/>
      <c r="F7"/>
      <c r="G7"/>
      <c r="H7"/>
    </row>
    <row r="8" spans="1:9" ht="45.75" customHeight="1">
      <c r="A8" s="270" t="s">
        <v>1</v>
      </c>
      <c r="B8" s="270" t="s">
        <v>216</v>
      </c>
      <c r="C8" s="270" t="s">
        <v>204</v>
      </c>
      <c r="D8" s="282" t="s">
        <v>2</v>
      </c>
      <c r="E8" s="283"/>
      <c r="F8" s="283"/>
      <c r="G8" s="283"/>
      <c r="H8" s="284"/>
      <c r="I8" s="264" t="s">
        <v>3</v>
      </c>
    </row>
    <row r="9" spans="1:9">
      <c r="A9" s="271"/>
      <c r="B9" s="271"/>
      <c r="C9" s="271"/>
      <c r="D9" s="253">
        <v>2017</v>
      </c>
      <c r="E9" s="253">
        <v>2018</v>
      </c>
      <c r="F9" s="253">
        <v>2019</v>
      </c>
      <c r="G9" s="253">
        <v>2020</v>
      </c>
      <c r="H9" s="253">
        <v>2021</v>
      </c>
      <c r="I9" s="264"/>
    </row>
    <row r="10" spans="1:9">
      <c r="A10" s="258">
        <v>1</v>
      </c>
      <c r="B10" s="326" t="s">
        <v>59</v>
      </c>
      <c r="C10" s="326"/>
      <c r="D10" s="326"/>
      <c r="E10" s="326"/>
      <c r="F10" s="326"/>
      <c r="G10" s="326"/>
      <c r="H10" s="326"/>
      <c r="I10" s="326"/>
    </row>
    <row r="11" spans="1:9" ht="33" customHeight="1">
      <c r="A11" s="258">
        <v>2</v>
      </c>
      <c r="B11" s="326" t="s">
        <v>60</v>
      </c>
      <c r="C11" s="326"/>
      <c r="D11" s="326"/>
      <c r="E11" s="326"/>
      <c r="F11" s="326"/>
      <c r="G11" s="326"/>
      <c r="H11" s="326"/>
      <c r="I11" s="326"/>
    </row>
    <row r="12" spans="1:9">
      <c r="A12" s="316">
        <v>2</v>
      </c>
      <c r="B12" s="91" t="s">
        <v>4</v>
      </c>
      <c r="C12" s="318" t="s">
        <v>22</v>
      </c>
      <c r="D12" s="318" t="s">
        <v>16</v>
      </c>
      <c r="E12" s="318" t="s">
        <v>16</v>
      </c>
      <c r="F12" s="318">
        <v>15</v>
      </c>
      <c r="G12" s="318">
        <v>10</v>
      </c>
      <c r="H12" s="318">
        <v>10</v>
      </c>
      <c r="I12" s="319" t="s">
        <v>214</v>
      </c>
    </row>
    <row r="13" spans="1:9">
      <c r="A13" s="317"/>
      <c r="B13" s="93" t="s">
        <v>370</v>
      </c>
      <c r="C13" s="318"/>
      <c r="D13" s="318"/>
      <c r="E13" s="318"/>
      <c r="F13" s="318"/>
      <c r="G13" s="318"/>
      <c r="H13" s="318"/>
      <c r="I13" s="320"/>
    </row>
    <row r="14" spans="1:9" ht="15.75" customHeight="1">
      <c r="A14" s="316">
        <v>3</v>
      </c>
      <c r="B14" s="89" t="s">
        <v>5</v>
      </c>
      <c r="C14" s="322" t="s">
        <v>14</v>
      </c>
      <c r="D14" s="312" t="s">
        <v>16</v>
      </c>
      <c r="E14" s="312" t="s">
        <v>16</v>
      </c>
      <c r="F14" s="312" t="s">
        <v>16</v>
      </c>
      <c r="G14" s="312" t="s">
        <v>16</v>
      </c>
      <c r="H14" s="312">
        <v>1</v>
      </c>
      <c r="I14" s="320"/>
    </row>
    <row r="15" spans="1:9" ht="47.25">
      <c r="A15" s="317"/>
      <c r="B15" s="90" t="s">
        <v>61</v>
      </c>
      <c r="C15" s="322"/>
      <c r="D15" s="312"/>
      <c r="E15" s="312"/>
      <c r="F15" s="312"/>
      <c r="G15" s="312"/>
      <c r="H15" s="312"/>
      <c r="I15" s="321"/>
    </row>
    <row r="16" spans="1:9" customFormat="1">
      <c r="A16" s="258">
        <v>4</v>
      </c>
      <c r="B16" s="313" t="s">
        <v>207</v>
      </c>
      <c r="C16" s="314"/>
      <c r="D16" s="314"/>
      <c r="E16" s="314"/>
      <c r="F16" s="314"/>
      <c r="G16" s="314"/>
      <c r="H16" s="314"/>
      <c r="I16" s="315"/>
    </row>
    <row r="17" spans="1:10" customFormat="1" ht="15.75" customHeight="1">
      <c r="A17" s="316">
        <v>5</v>
      </c>
      <c r="B17" s="89" t="s">
        <v>6</v>
      </c>
      <c r="C17" s="312" t="s">
        <v>143</v>
      </c>
      <c r="D17" s="312" t="s">
        <v>16</v>
      </c>
      <c r="E17" s="312" t="s">
        <v>16</v>
      </c>
      <c r="F17" s="312" t="s">
        <v>16</v>
      </c>
      <c r="G17" s="312" t="s">
        <v>16</v>
      </c>
      <c r="H17" s="312">
        <v>25</v>
      </c>
      <c r="I17" s="268" t="s">
        <v>214</v>
      </c>
    </row>
    <row r="18" spans="1:10" customFormat="1" ht="31.5">
      <c r="A18" s="317"/>
      <c r="B18" s="90" t="s">
        <v>208</v>
      </c>
      <c r="C18" s="312"/>
      <c r="D18" s="312"/>
      <c r="E18" s="312"/>
      <c r="F18" s="312"/>
      <c r="G18" s="312"/>
      <c r="H18" s="312"/>
      <c r="I18" s="268"/>
    </row>
    <row r="19" spans="1:10" customFormat="1">
      <c r="A19" s="316">
        <v>6</v>
      </c>
      <c r="B19" s="91" t="s">
        <v>17</v>
      </c>
      <c r="C19" s="318" t="s">
        <v>14</v>
      </c>
      <c r="D19" s="318" t="s">
        <v>16</v>
      </c>
      <c r="E19" s="318" t="s">
        <v>16</v>
      </c>
      <c r="F19" s="318" t="s">
        <v>16</v>
      </c>
      <c r="G19" s="318" t="s">
        <v>16</v>
      </c>
      <c r="H19" s="318">
        <v>30</v>
      </c>
      <c r="I19" s="268"/>
      <c r="J19" s="92"/>
    </row>
    <row r="20" spans="1:10" customFormat="1" ht="31.5">
      <c r="A20" s="317"/>
      <c r="B20" s="93" t="s">
        <v>209</v>
      </c>
      <c r="C20" s="318"/>
      <c r="D20" s="318"/>
      <c r="E20" s="318"/>
      <c r="F20" s="318"/>
      <c r="G20" s="318"/>
      <c r="H20" s="318"/>
      <c r="I20" s="268"/>
      <c r="J20" s="92"/>
    </row>
    <row r="21" spans="1:10" customFormat="1">
      <c r="A21" s="316">
        <v>7</v>
      </c>
      <c r="B21" s="91" t="s">
        <v>25</v>
      </c>
      <c r="C21" s="318" t="s">
        <v>22</v>
      </c>
      <c r="D21" s="318" t="s">
        <v>16</v>
      </c>
      <c r="E21" s="318" t="s">
        <v>16</v>
      </c>
      <c r="F21" s="318" t="s">
        <v>16</v>
      </c>
      <c r="G21" s="318" t="s">
        <v>16</v>
      </c>
      <c r="H21" s="318">
        <v>2</v>
      </c>
      <c r="I21" s="268"/>
    </row>
    <row r="22" spans="1:10" customFormat="1" ht="31.5">
      <c r="A22" s="317"/>
      <c r="B22" s="93" t="s">
        <v>210</v>
      </c>
      <c r="C22" s="318"/>
      <c r="D22" s="318"/>
      <c r="E22" s="318"/>
      <c r="F22" s="318"/>
      <c r="G22" s="318"/>
      <c r="H22" s="318"/>
      <c r="I22" s="268"/>
    </row>
  </sheetData>
  <mergeCells count="50">
    <mergeCell ref="D1:I1"/>
    <mergeCell ref="C12:C13"/>
    <mergeCell ref="D12:D13"/>
    <mergeCell ref="E12:E13"/>
    <mergeCell ref="A6:I6"/>
    <mergeCell ref="A8:A9"/>
    <mergeCell ref="B8:B9"/>
    <mergeCell ref="C8:C9"/>
    <mergeCell ref="D8:H8"/>
    <mergeCell ref="I8:I9"/>
    <mergeCell ref="D3:I3"/>
    <mergeCell ref="D2:I2"/>
    <mergeCell ref="B10:I10"/>
    <mergeCell ref="B11:I11"/>
    <mergeCell ref="A5:I5"/>
    <mergeCell ref="A12:A13"/>
    <mergeCell ref="A19:A20"/>
    <mergeCell ref="C19:C20"/>
    <mergeCell ref="D19:D20"/>
    <mergeCell ref="E19:E20"/>
    <mergeCell ref="F19:F20"/>
    <mergeCell ref="E14:E15"/>
    <mergeCell ref="A14:A15"/>
    <mergeCell ref="F14:F15"/>
    <mergeCell ref="A17:A18"/>
    <mergeCell ref="C17:C18"/>
    <mergeCell ref="D17:D18"/>
    <mergeCell ref="E17:E18"/>
    <mergeCell ref="F17:F18"/>
    <mergeCell ref="F12:F13"/>
    <mergeCell ref="G12:G13"/>
    <mergeCell ref="H12:H13"/>
    <mergeCell ref="H19:H20"/>
    <mergeCell ref="G19:G20"/>
    <mergeCell ref="G14:G15"/>
    <mergeCell ref="H14:H15"/>
    <mergeCell ref="B16:I16"/>
    <mergeCell ref="I17:I22"/>
    <mergeCell ref="A21:A22"/>
    <mergeCell ref="C21:C22"/>
    <mergeCell ref="D21:D22"/>
    <mergeCell ref="E21:E22"/>
    <mergeCell ref="F21:F22"/>
    <mergeCell ref="G21:G22"/>
    <mergeCell ref="H21:H22"/>
    <mergeCell ref="G17:G18"/>
    <mergeCell ref="H17:H18"/>
    <mergeCell ref="I12:I15"/>
    <mergeCell ref="C14:C15"/>
    <mergeCell ref="D14:D15"/>
  </mergeCells>
  <pageMargins left="0.70866141732283472" right="0.46" top="0.74803149606299213" bottom="0.47244094488188981" header="0.31496062992125984" footer="0.31496062992125984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workbookViewId="0">
      <selection activeCell="K8" sqref="K8"/>
    </sheetView>
  </sheetViews>
  <sheetFormatPr defaultRowHeight="15"/>
  <cols>
    <col min="2" max="2" width="36.7109375" customWidth="1"/>
    <col min="3" max="8" width="9.85546875" customWidth="1"/>
    <col min="9" max="9" width="23" customWidth="1"/>
  </cols>
  <sheetData>
    <row r="1" spans="1:9" s="1" customFormat="1" ht="31.5" customHeight="1">
      <c r="E1" s="263" t="s">
        <v>373</v>
      </c>
      <c r="F1" s="263"/>
      <c r="G1" s="263"/>
      <c r="H1" s="263"/>
      <c r="I1" s="263"/>
    </row>
    <row r="2" spans="1:9" s="84" customFormat="1" ht="30" customHeight="1">
      <c r="E2" s="325" t="s">
        <v>126</v>
      </c>
      <c r="F2" s="325"/>
      <c r="G2" s="325"/>
      <c r="H2" s="325"/>
      <c r="I2" s="325"/>
    </row>
    <row r="3" spans="1:9" s="84" customFormat="1" ht="30" customHeight="1">
      <c r="E3" s="324" t="s">
        <v>164</v>
      </c>
      <c r="F3" s="324"/>
      <c r="G3" s="324"/>
      <c r="H3" s="324"/>
      <c r="I3" s="324"/>
    </row>
    <row r="4" spans="1:9" s="84" customFormat="1" ht="15.75">
      <c r="E4" s="94"/>
    </row>
    <row r="5" spans="1:9" s="84" customFormat="1" ht="15.75">
      <c r="A5" s="323" t="s">
        <v>93</v>
      </c>
      <c r="B5" s="323"/>
      <c r="C5" s="323"/>
      <c r="D5" s="323"/>
      <c r="E5" s="323"/>
      <c r="F5" s="323"/>
      <c r="G5" s="323"/>
      <c r="H5" s="323"/>
      <c r="I5" s="323"/>
    </row>
    <row r="6" spans="1:9" s="84" customFormat="1" ht="15.75">
      <c r="A6" s="328" t="s">
        <v>165</v>
      </c>
      <c r="B6" s="328"/>
      <c r="C6" s="328"/>
      <c r="D6" s="328"/>
      <c r="E6" s="328"/>
      <c r="F6" s="328"/>
      <c r="G6" s="328"/>
      <c r="H6" s="328"/>
      <c r="I6" s="328"/>
    </row>
    <row r="7" spans="1:9">
      <c r="A7" s="95"/>
    </row>
    <row r="8" spans="1:9" ht="65.25" customHeight="1">
      <c r="A8" s="270" t="s">
        <v>1</v>
      </c>
      <c r="B8" s="270" t="s">
        <v>217</v>
      </c>
      <c r="C8" s="268" t="s">
        <v>94</v>
      </c>
      <c r="D8" s="268"/>
      <c r="E8" s="268"/>
      <c r="F8" s="268"/>
      <c r="G8" s="268"/>
      <c r="H8" s="268"/>
      <c r="I8" s="266" t="s">
        <v>218</v>
      </c>
    </row>
    <row r="9" spans="1:9" ht="15.75">
      <c r="A9" s="271"/>
      <c r="B9" s="271"/>
      <c r="C9" s="255" t="s">
        <v>95</v>
      </c>
      <c r="D9" s="255">
        <v>2017</v>
      </c>
      <c r="E9" s="255">
        <v>2018</v>
      </c>
      <c r="F9" s="255">
        <v>2019</v>
      </c>
      <c r="G9" s="255">
        <v>2020</v>
      </c>
      <c r="H9" s="255">
        <v>2021</v>
      </c>
      <c r="I9" s="267"/>
    </row>
    <row r="10" spans="1:9" ht="63">
      <c r="A10" s="258">
        <v>1</v>
      </c>
      <c r="B10" s="259" t="s">
        <v>166</v>
      </c>
      <c r="C10" s="98">
        <f t="shared" ref="C10:H10" si="0">SUM(C11:C14)</f>
        <v>75550</v>
      </c>
      <c r="D10" s="98">
        <f t="shared" si="0"/>
        <v>0</v>
      </c>
      <c r="E10" s="98">
        <f t="shared" si="0"/>
        <v>0</v>
      </c>
      <c r="F10" s="98">
        <f t="shared" si="0"/>
        <v>31950</v>
      </c>
      <c r="G10" s="98">
        <f t="shared" si="0"/>
        <v>21300</v>
      </c>
      <c r="H10" s="98">
        <f t="shared" si="0"/>
        <v>22300</v>
      </c>
      <c r="I10" s="256" t="s">
        <v>215</v>
      </c>
    </row>
    <row r="11" spans="1:9" ht="15.75" hidden="1">
      <c r="A11" s="258"/>
      <c r="B11" s="259" t="s">
        <v>96</v>
      </c>
      <c r="C11" s="99" t="s">
        <v>16</v>
      </c>
      <c r="D11" s="99" t="s">
        <v>16</v>
      </c>
      <c r="E11" s="99" t="s">
        <v>16</v>
      </c>
      <c r="F11" s="99" t="s">
        <v>16</v>
      </c>
      <c r="G11" s="99" t="s">
        <v>16</v>
      </c>
      <c r="H11" s="99" t="s">
        <v>16</v>
      </c>
      <c r="I11" s="256" t="s">
        <v>215</v>
      </c>
    </row>
    <row r="12" spans="1:9" ht="15.75" hidden="1">
      <c r="A12" s="258"/>
      <c r="B12" s="259" t="s">
        <v>97</v>
      </c>
      <c r="C12" s="99" t="s">
        <v>16</v>
      </c>
      <c r="D12" s="99" t="s">
        <v>16</v>
      </c>
      <c r="E12" s="99" t="s">
        <v>16</v>
      </c>
      <c r="F12" s="99" t="s">
        <v>16</v>
      </c>
      <c r="G12" s="99" t="s">
        <v>16</v>
      </c>
      <c r="H12" s="99" t="s">
        <v>16</v>
      </c>
      <c r="I12" s="256" t="s">
        <v>215</v>
      </c>
    </row>
    <row r="13" spans="1:9" ht="15.75">
      <c r="A13" s="258">
        <v>2</v>
      </c>
      <c r="B13" s="259" t="s">
        <v>98</v>
      </c>
      <c r="C13" s="99">
        <f t="shared" ref="C13:H13" si="1">C21</f>
        <v>75550</v>
      </c>
      <c r="D13" s="99">
        <f t="shared" si="1"/>
        <v>0</v>
      </c>
      <c r="E13" s="99">
        <f t="shared" si="1"/>
        <v>0</v>
      </c>
      <c r="F13" s="99">
        <f t="shared" si="1"/>
        <v>31950</v>
      </c>
      <c r="G13" s="99">
        <f t="shared" si="1"/>
        <v>21300</v>
      </c>
      <c r="H13" s="99">
        <f t="shared" si="1"/>
        <v>22300</v>
      </c>
      <c r="I13" s="256" t="s">
        <v>215</v>
      </c>
    </row>
    <row r="14" spans="1:9" ht="15.75" hidden="1">
      <c r="A14" s="96"/>
      <c r="B14" s="259" t="s">
        <v>99</v>
      </c>
      <c r="C14" s="99" t="s">
        <v>16</v>
      </c>
      <c r="D14" s="99" t="s">
        <v>16</v>
      </c>
      <c r="E14" s="99" t="s">
        <v>16</v>
      </c>
      <c r="F14" s="99" t="s">
        <v>16</v>
      </c>
      <c r="G14" s="99" t="s">
        <v>16</v>
      </c>
      <c r="H14" s="99" t="s">
        <v>16</v>
      </c>
      <c r="I14" s="256" t="s">
        <v>215</v>
      </c>
    </row>
    <row r="15" spans="1:9" ht="15.75">
      <c r="A15" s="258">
        <v>3</v>
      </c>
      <c r="B15" s="327" t="s">
        <v>100</v>
      </c>
      <c r="C15" s="327"/>
      <c r="D15" s="327"/>
      <c r="E15" s="327"/>
      <c r="F15" s="327"/>
      <c r="G15" s="327"/>
      <c r="H15" s="327"/>
      <c r="I15" s="327"/>
    </row>
    <row r="16" spans="1:9" ht="15.75">
      <c r="A16" s="258">
        <v>4</v>
      </c>
      <c r="B16" s="259" t="s">
        <v>105</v>
      </c>
      <c r="C16" s="258">
        <v>0</v>
      </c>
      <c r="D16" s="258">
        <v>0</v>
      </c>
      <c r="E16" s="258">
        <v>0</v>
      </c>
      <c r="F16" s="258">
        <v>0</v>
      </c>
      <c r="G16" s="258">
        <v>0</v>
      </c>
      <c r="H16" s="258">
        <v>0</v>
      </c>
      <c r="I16" s="256" t="s">
        <v>215</v>
      </c>
    </row>
    <row r="17" spans="1:9" ht="15.75">
      <c r="A17" s="258">
        <v>5</v>
      </c>
      <c r="B17" s="327" t="s">
        <v>101</v>
      </c>
      <c r="C17" s="327"/>
      <c r="D17" s="327"/>
      <c r="E17" s="327"/>
      <c r="F17" s="327"/>
      <c r="G17" s="327"/>
      <c r="H17" s="327"/>
      <c r="I17" s="327"/>
    </row>
    <row r="18" spans="1:9" ht="31.5">
      <c r="A18" s="258">
        <v>6</v>
      </c>
      <c r="B18" s="257" t="s">
        <v>109</v>
      </c>
      <c r="C18" s="99">
        <f>SUM(D18:H18)</f>
        <v>75550</v>
      </c>
      <c r="D18" s="99">
        <f>SUM(D19:D22)</f>
        <v>0</v>
      </c>
      <c r="E18" s="99">
        <f>SUM(E19:E22)</f>
        <v>0</v>
      </c>
      <c r="F18" s="99">
        <f>SUM(F19:F22)</f>
        <v>31950</v>
      </c>
      <c r="G18" s="99">
        <f>SUM(G19:G22)</f>
        <v>21300</v>
      </c>
      <c r="H18" s="99">
        <f>SUM(H19:H22)</f>
        <v>22300</v>
      </c>
      <c r="I18" s="256" t="s">
        <v>215</v>
      </c>
    </row>
    <row r="19" spans="1:9" ht="15.75" hidden="1">
      <c r="A19" s="96"/>
      <c r="B19" s="259" t="s">
        <v>96</v>
      </c>
      <c r="C19" s="99" t="s">
        <v>16</v>
      </c>
      <c r="D19" s="99" t="s">
        <v>16</v>
      </c>
      <c r="E19" s="99" t="s">
        <v>16</v>
      </c>
      <c r="F19" s="99" t="s">
        <v>16</v>
      </c>
      <c r="G19" s="99" t="s">
        <v>16</v>
      </c>
      <c r="H19" s="99" t="s">
        <v>16</v>
      </c>
      <c r="I19" s="256" t="s">
        <v>215</v>
      </c>
    </row>
    <row r="20" spans="1:9" ht="15.75" hidden="1">
      <c r="A20" s="96"/>
      <c r="B20" s="100" t="s">
        <v>97</v>
      </c>
      <c r="C20" s="99" t="s">
        <v>16</v>
      </c>
      <c r="D20" s="99" t="s">
        <v>16</v>
      </c>
      <c r="E20" s="99" t="s">
        <v>16</v>
      </c>
      <c r="F20" s="99" t="s">
        <v>16</v>
      </c>
      <c r="G20" s="99" t="s">
        <v>16</v>
      </c>
      <c r="H20" s="99" t="s">
        <v>16</v>
      </c>
      <c r="I20" s="256" t="s">
        <v>215</v>
      </c>
    </row>
    <row r="21" spans="1:9" ht="15.75">
      <c r="A21" s="96">
        <v>7</v>
      </c>
      <c r="B21" s="259" t="s">
        <v>98</v>
      </c>
      <c r="C21" s="99">
        <f>SUM(D21:H21)</f>
        <v>75550</v>
      </c>
      <c r="D21" s="99">
        <f>SUM(D23:D24)</f>
        <v>0</v>
      </c>
      <c r="E21" s="99">
        <f t="shared" ref="E21:H21" si="2">SUM(E23:E24)</f>
        <v>0</v>
      </c>
      <c r="F21" s="99">
        <f t="shared" si="2"/>
        <v>31950</v>
      </c>
      <c r="G21" s="99">
        <f t="shared" si="2"/>
        <v>21300</v>
      </c>
      <c r="H21" s="99">
        <f t="shared" si="2"/>
        <v>22300</v>
      </c>
      <c r="I21" s="256" t="s">
        <v>215</v>
      </c>
    </row>
    <row r="22" spans="1:9" ht="15.75" hidden="1">
      <c r="A22" s="96"/>
      <c r="B22" s="259" t="s">
        <v>99</v>
      </c>
      <c r="C22" s="99" t="s">
        <v>16</v>
      </c>
      <c r="D22" s="99" t="s">
        <v>16</v>
      </c>
      <c r="E22" s="99" t="s">
        <v>16</v>
      </c>
      <c r="F22" s="99" t="s">
        <v>16</v>
      </c>
      <c r="G22" s="99" t="s">
        <v>16</v>
      </c>
      <c r="H22" s="99" t="s">
        <v>16</v>
      </c>
      <c r="I22" s="256" t="s">
        <v>215</v>
      </c>
    </row>
    <row r="23" spans="1:9" ht="21.75" customHeight="1">
      <c r="A23" s="254">
        <v>8</v>
      </c>
      <c r="B23" s="260" t="s">
        <v>370</v>
      </c>
      <c r="C23" s="98">
        <f>SUM(D23:H23)</f>
        <v>74550</v>
      </c>
      <c r="D23" s="98">
        <v>0</v>
      </c>
      <c r="E23" s="98">
        <v>0</v>
      </c>
      <c r="F23" s="98">
        <v>31950</v>
      </c>
      <c r="G23" s="98">
        <v>21300</v>
      </c>
      <c r="H23" s="98">
        <v>21300</v>
      </c>
      <c r="I23" s="213" t="s">
        <v>371</v>
      </c>
    </row>
    <row r="24" spans="1:9" ht="65.25" customHeight="1">
      <c r="A24" s="254">
        <v>9</v>
      </c>
      <c r="B24" s="90" t="s">
        <v>163</v>
      </c>
      <c r="C24" s="98">
        <f>SUM(D24:H24)</f>
        <v>1000</v>
      </c>
      <c r="D24" s="98">
        <v>0</v>
      </c>
      <c r="E24" s="98">
        <v>0</v>
      </c>
      <c r="F24" s="98">
        <v>0</v>
      </c>
      <c r="G24" s="98">
        <v>0</v>
      </c>
      <c r="H24" s="98">
        <v>1000</v>
      </c>
      <c r="I24" s="213" t="s">
        <v>372</v>
      </c>
    </row>
  </sheetData>
  <mergeCells count="11">
    <mergeCell ref="E1:I1"/>
    <mergeCell ref="I8:I9"/>
    <mergeCell ref="C8:H8"/>
    <mergeCell ref="B15:I15"/>
    <mergeCell ref="B17:I17"/>
    <mergeCell ref="E2:I2"/>
    <mergeCell ref="E3:I3"/>
    <mergeCell ref="A5:I5"/>
    <mergeCell ref="A6:I6"/>
    <mergeCell ref="A8:A9"/>
    <mergeCell ref="B8:B9"/>
  </mergeCells>
  <pageMargins left="0.70866141732283472" right="0.49" top="0.74803149606299213" bottom="0.98425196850393704" header="0.31496062992125984" footer="0.31496062992125984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36"/>
  <sheetViews>
    <sheetView workbookViewId="0">
      <selection activeCell="D2" sqref="D2:I2"/>
    </sheetView>
  </sheetViews>
  <sheetFormatPr defaultRowHeight="15.75"/>
  <cols>
    <col min="1" max="1" width="5.85546875" customWidth="1"/>
    <col min="2" max="2" width="57.42578125" customWidth="1"/>
    <col min="3" max="3" width="8" customWidth="1"/>
    <col min="9" max="9" width="11.140625" style="66" customWidth="1"/>
  </cols>
  <sheetData>
    <row r="1" spans="1:9" s="1" customFormat="1" ht="32.25" customHeight="1">
      <c r="D1" s="263" t="s">
        <v>363</v>
      </c>
      <c r="E1" s="263"/>
      <c r="F1" s="263"/>
      <c r="G1" s="263"/>
      <c r="H1" s="263"/>
      <c r="I1" s="263"/>
    </row>
    <row r="2" spans="1:9" s="18" customFormat="1" ht="32.25" customHeight="1">
      <c r="D2" s="269" t="s">
        <v>0</v>
      </c>
      <c r="E2" s="269"/>
      <c r="F2" s="269"/>
      <c r="G2" s="269"/>
      <c r="H2" s="269"/>
      <c r="I2" s="269"/>
    </row>
    <row r="3" spans="1:9" s="18" customFormat="1">
      <c r="D3" s="269" t="s">
        <v>173</v>
      </c>
      <c r="E3" s="269"/>
      <c r="F3" s="269"/>
      <c r="G3" s="269"/>
      <c r="H3" s="269"/>
      <c r="I3" s="269"/>
    </row>
    <row r="4" spans="1:9" s="18" customFormat="1">
      <c r="A4" s="17"/>
      <c r="I4" s="66"/>
    </row>
    <row r="5" spans="1:9" s="18" customFormat="1">
      <c r="A5" s="274" t="s">
        <v>152</v>
      </c>
      <c r="B5" s="274"/>
      <c r="C5" s="274"/>
      <c r="D5" s="274"/>
      <c r="E5" s="274"/>
      <c r="F5" s="274"/>
      <c r="G5" s="274"/>
      <c r="H5" s="274"/>
      <c r="I5" s="274"/>
    </row>
    <row r="6" spans="1:9" s="18" customFormat="1">
      <c r="A6" s="274" t="s">
        <v>167</v>
      </c>
      <c r="B6" s="274"/>
      <c r="C6" s="274"/>
      <c r="D6" s="274"/>
      <c r="E6" s="274"/>
      <c r="F6" s="274"/>
      <c r="G6" s="274"/>
      <c r="H6" s="274"/>
      <c r="I6" s="274"/>
    </row>
    <row r="7" spans="1:9">
      <c r="A7" s="2"/>
    </row>
    <row r="8" spans="1:9" ht="50.25" customHeight="1">
      <c r="A8" s="270" t="s">
        <v>1</v>
      </c>
      <c r="B8" s="270" t="s">
        <v>216</v>
      </c>
      <c r="C8" s="270" t="s">
        <v>204</v>
      </c>
      <c r="D8" s="282" t="s">
        <v>2</v>
      </c>
      <c r="E8" s="283"/>
      <c r="F8" s="283"/>
      <c r="G8" s="283"/>
      <c r="H8" s="284"/>
      <c r="I8" s="264" t="s">
        <v>3</v>
      </c>
    </row>
    <row r="9" spans="1:9">
      <c r="A9" s="271"/>
      <c r="B9" s="271"/>
      <c r="C9" s="271"/>
      <c r="D9" s="114">
        <v>2017</v>
      </c>
      <c r="E9" s="114">
        <v>2018</v>
      </c>
      <c r="F9" s="114">
        <v>2019</v>
      </c>
      <c r="G9" s="114">
        <v>2020</v>
      </c>
      <c r="H9" s="114">
        <v>2021</v>
      </c>
      <c r="I9" s="264"/>
    </row>
    <row r="10" spans="1:9">
      <c r="A10" s="45">
        <v>1</v>
      </c>
      <c r="B10" s="45">
        <v>2</v>
      </c>
      <c r="C10" s="45">
        <v>3</v>
      </c>
      <c r="D10" s="43">
        <v>4</v>
      </c>
      <c r="E10" s="43">
        <v>5</v>
      </c>
      <c r="F10" s="43">
        <v>6</v>
      </c>
      <c r="G10" s="43">
        <v>7</v>
      </c>
      <c r="H10" s="43">
        <v>8</v>
      </c>
      <c r="I10" s="43">
        <v>9</v>
      </c>
    </row>
    <row r="11" spans="1:9" ht="15.75" customHeight="1">
      <c r="A11" s="46">
        <v>1</v>
      </c>
      <c r="B11" s="285" t="s">
        <v>62</v>
      </c>
      <c r="C11" s="286"/>
      <c r="D11" s="286"/>
      <c r="E11" s="286"/>
      <c r="F11" s="286"/>
      <c r="G11" s="286"/>
      <c r="H11" s="286"/>
      <c r="I11" s="287"/>
    </row>
    <row r="12" spans="1:9" ht="15.75" customHeight="1">
      <c r="A12" s="46">
        <v>2</v>
      </c>
      <c r="B12" s="285" t="s">
        <v>63</v>
      </c>
      <c r="C12" s="286"/>
      <c r="D12" s="286"/>
      <c r="E12" s="286"/>
      <c r="F12" s="286"/>
      <c r="G12" s="286"/>
      <c r="H12" s="286"/>
      <c r="I12" s="287"/>
    </row>
    <row r="13" spans="1:9" ht="15.75" customHeight="1">
      <c r="A13" s="264">
        <v>3</v>
      </c>
      <c r="B13" s="7" t="s">
        <v>5</v>
      </c>
      <c r="C13" s="268" t="s">
        <v>169</v>
      </c>
      <c r="D13" s="268">
        <v>620</v>
      </c>
      <c r="E13" s="268">
        <v>620</v>
      </c>
      <c r="F13" s="268">
        <v>620</v>
      </c>
      <c r="G13" s="268">
        <v>620</v>
      </c>
      <c r="H13" s="268">
        <v>620</v>
      </c>
      <c r="I13" s="268" t="s">
        <v>212</v>
      </c>
    </row>
    <row r="14" spans="1:9" ht="47.25">
      <c r="A14" s="264"/>
      <c r="B14" s="6" t="s">
        <v>168</v>
      </c>
      <c r="C14" s="268"/>
      <c r="D14" s="268"/>
      <c r="E14" s="268"/>
      <c r="F14" s="268"/>
      <c r="G14" s="268"/>
      <c r="H14" s="268"/>
      <c r="I14" s="268"/>
    </row>
    <row r="15" spans="1:9" ht="15.75" customHeight="1">
      <c r="A15" s="264">
        <v>4</v>
      </c>
      <c r="B15" s="7" t="s">
        <v>6</v>
      </c>
      <c r="C15" s="268" t="s">
        <v>22</v>
      </c>
      <c r="D15" s="268">
        <v>39</v>
      </c>
      <c r="E15" s="268">
        <v>39</v>
      </c>
      <c r="F15" s="268">
        <v>39</v>
      </c>
      <c r="G15" s="268">
        <v>39</v>
      </c>
      <c r="H15" s="268">
        <v>39</v>
      </c>
      <c r="I15" s="268"/>
    </row>
    <row r="16" spans="1:9" ht="48.75" customHeight="1">
      <c r="A16" s="264"/>
      <c r="B16" s="6" t="s">
        <v>64</v>
      </c>
      <c r="C16" s="268"/>
      <c r="D16" s="268"/>
      <c r="E16" s="268"/>
      <c r="F16" s="268"/>
      <c r="G16" s="268"/>
      <c r="H16" s="268"/>
      <c r="I16" s="268"/>
    </row>
    <row r="17" spans="1:9" ht="15.75" customHeight="1">
      <c r="A17" s="264">
        <v>5</v>
      </c>
      <c r="B17" s="7" t="s">
        <v>17</v>
      </c>
      <c r="C17" s="268" t="s">
        <v>22</v>
      </c>
      <c r="D17" s="268" t="s">
        <v>16</v>
      </c>
      <c r="E17" s="268">
        <v>2</v>
      </c>
      <c r="F17" s="268">
        <v>2</v>
      </c>
      <c r="G17" s="268">
        <v>2</v>
      </c>
      <c r="H17" s="268">
        <v>2</v>
      </c>
      <c r="I17" s="268"/>
    </row>
    <row r="18" spans="1:9" ht="47.25">
      <c r="A18" s="264"/>
      <c r="B18" s="6" t="s">
        <v>170</v>
      </c>
      <c r="C18" s="268"/>
      <c r="D18" s="268"/>
      <c r="E18" s="268"/>
      <c r="F18" s="268"/>
      <c r="G18" s="268"/>
      <c r="H18" s="268"/>
      <c r="I18" s="268"/>
    </row>
    <row r="19" spans="1:9" ht="15.75" customHeight="1">
      <c r="A19" s="264">
        <v>6</v>
      </c>
      <c r="B19" s="7" t="s">
        <v>25</v>
      </c>
      <c r="C19" s="268" t="s">
        <v>22</v>
      </c>
      <c r="D19" s="268" t="s">
        <v>16</v>
      </c>
      <c r="E19" s="268">
        <v>9</v>
      </c>
      <c r="F19" s="268">
        <v>9</v>
      </c>
      <c r="G19" s="268">
        <v>9</v>
      </c>
      <c r="H19" s="268">
        <v>9</v>
      </c>
      <c r="I19" s="268"/>
    </row>
    <row r="20" spans="1:9" ht="31.5">
      <c r="A20" s="264"/>
      <c r="B20" s="6" t="s">
        <v>65</v>
      </c>
      <c r="C20" s="268"/>
      <c r="D20" s="268"/>
      <c r="E20" s="268"/>
      <c r="F20" s="268"/>
      <c r="G20" s="268"/>
      <c r="H20" s="268"/>
      <c r="I20" s="268"/>
    </row>
    <row r="21" spans="1:9" ht="15.75" customHeight="1">
      <c r="A21" s="264">
        <v>7</v>
      </c>
      <c r="B21" s="7" t="s">
        <v>33</v>
      </c>
      <c r="C21" s="268" t="s">
        <v>22</v>
      </c>
      <c r="D21" s="268" t="s">
        <v>16</v>
      </c>
      <c r="E21" s="268">
        <v>1</v>
      </c>
      <c r="F21" s="268">
        <v>1</v>
      </c>
      <c r="G21" s="268">
        <v>1</v>
      </c>
      <c r="H21" s="268">
        <v>1</v>
      </c>
      <c r="I21" s="268"/>
    </row>
    <row r="22" spans="1:9" ht="31.5">
      <c r="A22" s="264"/>
      <c r="B22" s="6" t="s">
        <v>66</v>
      </c>
      <c r="C22" s="268"/>
      <c r="D22" s="268"/>
      <c r="E22" s="268"/>
      <c r="F22" s="268"/>
      <c r="G22" s="268"/>
      <c r="H22" s="268"/>
      <c r="I22" s="268"/>
    </row>
    <row r="23" spans="1:9">
      <c r="A23" s="264">
        <v>8</v>
      </c>
      <c r="B23" s="7" t="s">
        <v>35</v>
      </c>
      <c r="C23" s="268" t="s">
        <v>22</v>
      </c>
      <c r="D23" s="268" t="s">
        <v>16</v>
      </c>
      <c r="E23" s="268">
        <v>2</v>
      </c>
      <c r="F23" s="268">
        <v>2</v>
      </c>
      <c r="G23" s="268">
        <v>2</v>
      </c>
      <c r="H23" s="268">
        <v>2</v>
      </c>
      <c r="I23" s="268"/>
    </row>
    <row r="24" spans="1:9" ht="31.5">
      <c r="A24" s="264"/>
      <c r="B24" s="6" t="s">
        <v>67</v>
      </c>
      <c r="C24" s="268"/>
      <c r="D24" s="268"/>
      <c r="E24" s="268"/>
      <c r="F24" s="268"/>
      <c r="G24" s="268"/>
      <c r="H24" s="268"/>
      <c r="I24" s="268"/>
    </row>
    <row r="25" spans="1:9">
      <c r="A25" s="264">
        <v>9</v>
      </c>
      <c r="B25" s="7" t="s">
        <v>174</v>
      </c>
      <c r="C25" s="268" t="s">
        <v>22</v>
      </c>
      <c r="D25" s="268" t="s">
        <v>16</v>
      </c>
      <c r="E25" s="268" t="s">
        <v>16</v>
      </c>
      <c r="F25" s="268" t="s">
        <v>16</v>
      </c>
      <c r="G25" s="268" t="s">
        <v>16</v>
      </c>
      <c r="H25" s="268">
        <v>1</v>
      </c>
      <c r="I25" s="268"/>
    </row>
    <row r="26" spans="1:9" ht="17.25" customHeight="1">
      <c r="A26" s="264"/>
      <c r="B26" s="6" t="s">
        <v>69</v>
      </c>
      <c r="C26" s="268"/>
      <c r="D26" s="268"/>
      <c r="E26" s="268"/>
      <c r="F26" s="268"/>
      <c r="G26" s="268"/>
      <c r="H26" s="268"/>
      <c r="I26" s="268"/>
    </row>
    <row r="27" spans="1:9">
      <c r="A27" s="264">
        <v>10</v>
      </c>
      <c r="B27" s="7" t="s">
        <v>68</v>
      </c>
      <c r="C27" s="268" t="s">
        <v>22</v>
      </c>
      <c r="D27" s="268" t="s">
        <v>16</v>
      </c>
      <c r="E27" s="268" t="s">
        <v>16</v>
      </c>
      <c r="F27" s="268" t="s">
        <v>16</v>
      </c>
      <c r="G27" s="268" t="s">
        <v>16</v>
      </c>
      <c r="H27" s="268">
        <v>1</v>
      </c>
      <c r="I27" s="268"/>
    </row>
    <row r="28" spans="1:9" ht="31.5">
      <c r="A28" s="264"/>
      <c r="B28" s="6" t="s">
        <v>171</v>
      </c>
      <c r="C28" s="268"/>
      <c r="D28" s="268"/>
      <c r="E28" s="268"/>
      <c r="F28" s="268"/>
      <c r="G28" s="268"/>
      <c r="H28" s="268"/>
      <c r="I28" s="268"/>
    </row>
    <row r="29" spans="1:9">
      <c r="A29" s="264">
        <v>11</v>
      </c>
      <c r="B29" s="7" t="s">
        <v>81</v>
      </c>
      <c r="C29" s="268" t="s">
        <v>22</v>
      </c>
      <c r="D29" s="268" t="s">
        <v>16</v>
      </c>
      <c r="E29" s="268" t="s">
        <v>16</v>
      </c>
      <c r="F29" s="268" t="s">
        <v>16</v>
      </c>
      <c r="G29" s="268" t="s">
        <v>16</v>
      </c>
      <c r="H29" s="268">
        <v>2</v>
      </c>
      <c r="I29" s="268"/>
    </row>
    <row r="30" spans="1:9" ht="31.5">
      <c r="A30" s="264"/>
      <c r="B30" s="6" t="s">
        <v>71</v>
      </c>
      <c r="C30" s="268"/>
      <c r="D30" s="268"/>
      <c r="E30" s="268"/>
      <c r="F30" s="268"/>
      <c r="G30" s="268"/>
      <c r="H30" s="268"/>
      <c r="I30" s="268"/>
    </row>
    <row r="31" spans="1:9">
      <c r="A31" s="264">
        <v>12</v>
      </c>
      <c r="B31" s="7" t="s">
        <v>70</v>
      </c>
      <c r="C31" s="268" t="s">
        <v>22</v>
      </c>
      <c r="D31" s="268" t="s">
        <v>16</v>
      </c>
      <c r="E31" s="268" t="s">
        <v>16</v>
      </c>
      <c r="F31" s="268" t="s">
        <v>16</v>
      </c>
      <c r="G31" s="268" t="s">
        <v>16</v>
      </c>
      <c r="H31" s="268">
        <v>1</v>
      </c>
      <c r="I31" s="268"/>
    </row>
    <row r="32" spans="1:9" ht="47.25">
      <c r="A32" s="264"/>
      <c r="B32" s="6" t="s">
        <v>172</v>
      </c>
      <c r="C32" s="268"/>
      <c r="D32" s="268"/>
      <c r="E32" s="268"/>
      <c r="F32" s="268"/>
      <c r="G32" s="268"/>
      <c r="H32" s="268"/>
      <c r="I32" s="268"/>
    </row>
    <row r="33" spans="1:9">
      <c r="A33" s="264">
        <v>13</v>
      </c>
      <c r="B33" s="7" t="s">
        <v>72</v>
      </c>
      <c r="C33" s="268" t="s">
        <v>22</v>
      </c>
      <c r="D33" s="268" t="s">
        <v>16</v>
      </c>
      <c r="E33" s="268" t="s">
        <v>16</v>
      </c>
      <c r="F33" s="268" t="s">
        <v>16</v>
      </c>
      <c r="G33" s="268" t="s">
        <v>16</v>
      </c>
      <c r="H33" s="268">
        <v>1</v>
      </c>
      <c r="I33" s="268"/>
    </row>
    <row r="34" spans="1:9" ht="18" customHeight="1">
      <c r="A34" s="264"/>
      <c r="B34" s="6" t="s">
        <v>73</v>
      </c>
      <c r="C34" s="268"/>
      <c r="D34" s="268"/>
      <c r="E34" s="268"/>
      <c r="F34" s="268"/>
      <c r="G34" s="268"/>
      <c r="H34" s="268"/>
      <c r="I34" s="268"/>
    </row>
    <row r="35" spans="1:9" ht="18" customHeight="1">
      <c r="A35" s="264">
        <v>14</v>
      </c>
      <c r="B35" s="7" t="s">
        <v>347</v>
      </c>
      <c r="C35" s="270" t="s">
        <v>348</v>
      </c>
      <c r="D35" s="270" t="s">
        <v>16</v>
      </c>
      <c r="E35" s="268">
        <v>1</v>
      </c>
      <c r="F35" s="268">
        <v>1</v>
      </c>
      <c r="G35" s="268">
        <v>1</v>
      </c>
      <c r="H35" s="268">
        <v>1</v>
      </c>
      <c r="I35" s="268"/>
    </row>
    <row r="36" spans="1:9" ht="31.5">
      <c r="A36" s="264"/>
      <c r="B36" s="6" t="s">
        <v>346</v>
      </c>
      <c r="C36" s="271"/>
      <c r="D36" s="271"/>
      <c r="E36" s="268"/>
      <c r="F36" s="268"/>
      <c r="G36" s="268"/>
      <c r="H36" s="268"/>
      <c r="I36" s="268"/>
    </row>
  </sheetData>
  <mergeCells count="97">
    <mergeCell ref="D1:I1"/>
    <mergeCell ref="A8:A9"/>
    <mergeCell ref="B8:B9"/>
    <mergeCell ref="D8:H8"/>
    <mergeCell ref="C8:C9"/>
    <mergeCell ref="D2:I2"/>
    <mergeCell ref="A5:I5"/>
    <mergeCell ref="A6:I6"/>
    <mergeCell ref="I8:I9"/>
    <mergeCell ref="D3:I3"/>
    <mergeCell ref="G13:G14"/>
    <mergeCell ref="A13:A14"/>
    <mergeCell ref="F13:F14"/>
    <mergeCell ref="D15:D16"/>
    <mergeCell ref="A17:A18"/>
    <mergeCell ref="C17:C18"/>
    <mergeCell ref="A15:A16"/>
    <mergeCell ref="C15:C16"/>
    <mergeCell ref="C13:C14"/>
    <mergeCell ref="D13:D14"/>
    <mergeCell ref="E13:E14"/>
    <mergeCell ref="D17:D18"/>
    <mergeCell ref="H15:H16"/>
    <mergeCell ref="A19:A20"/>
    <mergeCell ref="C19:C20"/>
    <mergeCell ref="D19:D20"/>
    <mergeCell ref="E19:E20"/>
    <mergeCell ref="E27:E28"/>
    <mergeCell ref="F27:F28"/>
    <mergeCell ref="H13:H14"/>
    <mergeCell ref="F21:F22"/>
    <mergeCell ref="G21:G22"/>
    <mergeCell ref="F19:F20"/>
    <mergeCell ref="E15:E16"/>
    <mergeCell ref="F15:F16"/>
    <mergeCell ref="E17:E18"/>
    <mergeCell ref="F17:F18"/>
    <mergeCell ref="G17:G18"/>
    <mergeCell ref="H21:H22"/>
    <mergeCell ref="H17:H18"/>
    <mergeCell ref="G19:G20"/>
    <mergeCell ref="H19:H20"/>
    <mergeCell ref="G15:G16"/>
    <mergeCell ref="A25:A26"/>
    <mergeCell ref="C25:C26"/>
    <mergeCell ref="D25:D26"/>
    <mergeCell ref="E25:E26"/>
    <mergeCell ref="F25:F26"/>
    <mergeCell ref="A31:A32"/>
    <mergeCell ref="C31:C32"/>
    <mergeCell ref="D31:D32"/>
    <mergeCell ref="E31:E32"/>
    <mergeCell ref="F31:F32"/>
    <mergeCell ref="G27:G28"/>
    <mergeCell ref="H27:H28"/>
    <mergeCell ref="B11:I11"/>
    <mergeCell ref="B12:I12"/>
    <mergeCell ref="I13:I36"/>
    <mergeCell ref="C35:C36"/>
    <mergeCell ref="H35:H36"/>
    <mergeCell ref="E23:E24"/>
    <mergeCell ref="F23:F24"/>
    <mergeCell ref="G23:G24"/>
    <mergeCell ref="H25:H26"/>
    <mergeCell ref="H23:H24"/>
    <mergeCell ref="G25:G26"/>
    <mergeCell ref="F29:F30"/>
    <mergeCell ref="G29:G30"/>
    <mergeCell ref="D27:D28"/>
    <mergeCell ref="A35:A36"/>
    <mergeCell ref="D35:D36"/>
    <mergeCell ref="E35:E36"/>
    <mergeCell ref="F35:F36"/>
    <mergeCell ref="G35:G36"/>
    <mergeCell ref="A27:A28"/>
    <mergeCell ref="C27:C28"/>
    <mergeCell ref="H33:H34"/>
    <mergeCell ref="A33:A34"/>
    <mergeCell ref="C33:C34"/>
    <mergeCell ref="D33:D34"/>
    <mergeCell ref="E33:E34"/>
    <mergeCell ref="F33:F34"/>
    <mergeCell ref="G33:G34"/>
    <mergeCell ref="H29:H30"/>
    <mergeCell ref="G31:G32"/>
    <mergeCell ref="H31:H32"/>
    <mergeCell ref="A29:A30"/>
    <mergeCell ref="C29:C30"/>
    <mergeCell ref="D29:D30"/>
    <mergeCell ref="E29:E30"/>
    <mergeCell ref="A21:A22"/>
    <mergeCell ref="C21:C22"/>
    <mergeCell ref="D21:D22"/>
    <mergeCell ref="E21:E22"/>
    <mergeCell ref="A23:A24"/>
    <mergeCell ref="C23:C24"/>
    <mergeCell ref="D23:D24"/>
  </mergeCells>
  <pageMargins left="0.70866141732283472" right="0.34" top="0.74803149606299213" bottom="0.74803149606299213" header="0.31496062992125984" footer="0.31496062992125984"/>
  <pageSetup paperSize="9" scale="7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35"/>
  <sheetViews>
    <sheetView workbookViewId="0">
      <selection activeCell="D2" sqref="D2:I2"/>
    </sheetView>
  </sheetViews>
  <sheetFormatPr defaultRowHeight="15"/>
  <cols>
    <col min="1" max="1" width="6" customWidth="1"/>
    <col min="2" max="2" width="45.28515625" customWidth="1"/>
    <col min="3" max="8" width="10.28515625" customWidth="1"/>
    <col min="9" max="9" width="22.140625" customWidth="1"/>
  </cols>
  <sheetData>
    <row r="1" spans="1:9" s="1" customFormat="1" ht="31.5" customHeight="1">
      <c r="E1" s="263" t="s">
        <v>364</v>
      </c>
      <c r="F1" s="263"/>
      <c r="G1" s="263"/>
      <c r="H1" s="263"/>
      <c r="I1" s="263"/>
    </row>
    <row r="2" spans="1:9" ht="31.5" customHeight="1">
      <c r="B2" s="18"/>
      <c r="C2" s="18"/>
      <c r="D2" s="18"/>
      <c r="E2" s="269" t="s">
        <v>126</v>
      </c>
      <c r="F2" s="269"/>
      <c r="G2" s="269"/>
      <c r="H2" s="269"/>
      <c r="I2" s="269"/>
    </row>
    <row r="3" spans="1:9" ht="15.75">
      <c r="B3" s="18"/>
      <c r="C3" s="18"/>
      <c r="D3" s="18"/>
      <c r="E3" s="269" t="s">
        <v>178</v>
      </c>
      <c r="F3" s="269"/>
      <c r="G3" s="269"/>
      <c r="H3" s="269"/>
      <c r="I3" s="269"/>
    </row>
    <row r="4" spans="1:9" ht="15.75">
      <c r="A4" s="44"/>
      <c r="B4" s="18"/>
      <c r="C4" s="18"/>
      <c r="D4" s="18"/>
      <c r="E4" s="18"/>
      <c r="F4" s="18"/>
      <c r="G4" s="18"/>
      <c r="H4" s="18"/>
      <c r="I4" s="18"/>
    </row>
    <row r="5" spans="1:9" ht="15.75">
      <c r="A5" s="274" t="s">
        <v>93</v>
      </c>
      <c r="B5" s="274"/>
      <c r="C5" s="274"/>
      <c r="D5" s="274"/>
      <c r="E5" s="274"/>
      <c r="F5" s="274"/>
      <c r="G5" s="274"/>
      <c r="H5" s="274"/>
      <c r="I5" s="274"/>
    </row>
    <row r="6" spans="1:9" ht="15.75">
      <c r="A6" s="274" t="s">
        <v>179</v>
      </c>
      <c r="B6" s="274"/>
      <c r="C6" s="274"/>
      <c r="D6" s="274"/>
      <c r="E6" s="274"/>
      <c r="F6" s="274"/>
      <c r="G6" s="274"/>
      <c r="H6" s="274"/>
      <c r="I6" s="274"/>
    </row>
    <row r="7" spans="1:9" ht="15.75">
      <c r="A7" s="1"/>
      <c r="B7" s="18"/>
      <c r="C7" s="18"/>
      <c r="D7" s="18"/>
      <c r="E7" s="18"/>
      <c r="F7" s="18"/>
      <c r="G7" s="18"/>
      <c r="H7" s="18"/>
      <c r="I7" s="18"/>
    </row>
    <row r="8" spans="1:9" ht="60" customHeight="1">
      <c r="A8" s="270" t="s">
        <v>1</v>
      </c>
      <c r="B8" s="270" t="s">
        <v>217</v>
      </c>
      <c r="C8" s="268" t="s">
        <v>94</v>
      </c>
      <c r="D8" s="268"/>
      <c r="E8" s="268"/>
      <c r="F8" s="268"/>
      <c r="G8" s="268"/>
      <c r="H8" s="268"/>
      <c r="I8" s="266" t="s">
        <v>218</v>
      </c>
    </row>
    <row r="9" spans="1:9" ht="15.75">
      <c r="A9" s="271"/>
      <c r="B9" s="271"/>
      <c r="C9" s="116" t="s">
        <v>95</v>
      </c>
      <c r="D9" s="116">
        <v>2017</v>
      </c>
      <c r="E9" s="116">
        <v>2018</v>
      </c>
      <c r="F9" s="116">
        <v>2019</v>
      </c>
      <c r="G9" s="116">
        <v>2020</v>
      </c>
      <c r="H9" s="116">
        <v>2021</v>
      </c>
      <c r="I9" s="267"/>
    </row>
    <row r="10" spans="1:9" ht="15.75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46">
        <v>8</v>
      </c>
      <c r="I10" s="46">
        <v>9</v>
      </c>
    </row>
    <row r="11" spans="1:9" ht="31.5">
      <c r="A11" s="46">
        <v>1</v>
      </c>
      <c r="B11" s="48" t="s">
        <v>180</v>
      </c>
      <c r="C11" s="78">
        <f>C19</f>
        <v>17392.8</v>
      </c>
      <c r="D11" s="78">
        <f t="shared" ref="D11:H11" si="0">D19</f>
        <v>892.8</v>
      </c>
      <c r="E11" s="78">
        <f t="shared" si="0"/>
        <v>1500</v>
      </c>
      <c r="F11" s="78">
        <f t="shared" si="0"/>
        <v>1500</v>
      </c>
      <c r="G11" s="78">
        <f t="shared" si="0"/>
        <v>1500</v>
      </c>
      <c r="H11" s="78">
        <f t="shared" si="0"/>
        <v>12000</v>
      </c>
      <c r="I11" s="119" t="s">
        <v>215</v>
      </c>
    </row>
    <row r="12" spans="1:9" ht="15.75" hidden="1">
      <c r="A12" s="46"/>
      <c r="B12" s="48" t="s">
        <v>96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9" t="s">
        <v>215</v>
      </c>
    </row>
    <row r="13" spans="1:9" ht="15.75" hidden="1">
      <c r="A13" s="46"/>
      <c r="B13" s="48" t="s">
        <v>97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9" t="s">
        <v>215</v>
      </c>
    </row>
    <row r="14" spans="1:9" ht="15.75">
      <c r="A14" s="46">
        <v>2</v>
      </c>
      <c r="B14" s="48" t="s">
        <v>98</v>
      </c>
      <c r="C14" s="15">
        <f>C22</f>
        <v>17392.8</v>
      </c>
      <c r="D14" s="15">
        <f t="shared" ref="D14:H14" si="1">D22</f>
        <v>892.8</v>
      </c>
      <c r="E14" s="15">
        <f t="shared" si="1"/>
        <v>1500</v>
      </c>
      <c r="F14" s="15">
        <f t="shared" si="1"/>
        <v>1500</v>
      </c>
      <c r="G14" s="15">
        <f t="shared" si="1"/>
        <v>1500</v>
      </c>
      <c r="H14" s="15">
        <f t="shared" si="1"/>
        <v>12000</v>
      </c>
      <c r="I14" s="119" t="s">
        <v>215</v>
      </c>
    </row>
    <row r="15" spans="1:9" ht="15.75" hidden="1">
      <c r="A15" s="46"/>
      <c r="B15" s="48" t="s">
        <v>99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9" t="s">
        <v>215</v>
      </c>
    </row>
    <row r="16" spans="1:9" ht="15.75">
      <c r="A16" s="46">
        <v>3</v>
      </c>
      <c r="B16" s="264" t="s">
        <v>100</v>
      </c>
      <c r="C16" s="264"/>
      <c r="D16" s="264"/>
      <c r="E16" s="264"/>
      <c r="F16" s="264"/>
      <c r="G16" s="264"/>
      <c r="H16" s="264"/>
      <c r="I16" s="264"/>
    </row>
    <row r="17" spans="1:9" ht="15.75">
      <c r="A17" s="46">
        <v>4</v>
      </c>
      <c r="B17" s="48" t="s">
        <v>105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0</v>
      </c>
      <c r="I17" s="119" t="s">
        <v>215</v>
      </c>
    </row>
    <row r="18" spans="1:9" ht="15.75">
      <c r="A18" s="46">
        <v>5</v>
      </c>
      <c r="B18" s="264" t="s">
        <v>101</v>
      </c>
      <c r="C18" s="264"/>
      <c r="D18" s="264"/>
      <c r="E18" s="264"/>
      <c r="F18" s="264"/>
      <c r="G18" s="264"/>
      <c r="H18" s="264"/>
      <c r="I18" s="264"/>
    </row>
    <row r="19" spans="1:9" ht="15.75">
      <c r="A19" s="46">
        <v>6</v>
      </c>
      <c r="B19" s="67" t="s">
        <v>109</v>
      </c>
      <c r="C19" s="15">
        <f>SUM(D19:H19)</f>
        <v>17392.8</v>
      </c>
      <c r="D19" s="15">
        <f>SUM(D20:D23)</f>
        <v>892.8</v>
      </c>
      <c r="E19" s="15">
        <f t="shared" ref="E19:H19" si="2">SUM(E20:E23)</f>
        <v>1500</v>
      </c>
      <c r="F19" s="15">
        <f t="shared" si="2"/>
        <v>1500</v>
      </c>
      <c r="G19" s="15">
        <f t="shared" si="2"/>
        <v>1500</v>
      </c>
      <c r="H19" s="15">
        <f t="shared" si="2"/>
        <v>12000</v>
      </c>
      <c r="I19" s="119" t="s">
        <v>215</v>
      </c>
    </row>
    <row r="20" spans="1:9" ht="15.75" hidden="1">
      <c r="A20" s="46"/>
      <c r="B20" s="48" t="s">
        <v>96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9" t="s">
        <v>215</v>
      </c>
    </row>
    <row r="21" spans="1:9" ht="15.75" hidden="1">
      <c r="A21" s="47"/>
      <c r="B21" s="48" t="s">
        <v>97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9" t="s">
        <v>215</v>
      </c>
    </row>
    <row r="22" spans="1:9" ht="15.75">
      <c r="A22" s="47">
        <v>7</v>
      </c>
      <c r="B22" s="48" t="s">
        <v>98</v>
      </c>
      <c r="C22" s="15">
        <f>SUM(D22:H22)</f>
        <v>17392.8</v>
      </c>
      <c r="D22" s="15">
        <f>SUM(D24:D35)</f>
        <v>892.8</v>
      </c>
      <c r="E22" s="15">
        <f t="shared" ref="E22:H22" si="3">SUM(E24:E35)</f>
        <v>1500</v>
      </c>
      <c r="F22" s="15">
        <f t="shared" si="3"/>
        <v>1500</v>
      </c>
      <c r="G22" s="15">
        <f t="shared" si="3"/>
        <v>1500</v>
      </c>
      <c r="H22" s="15">
        <f t="shared" si="3"/>
        <v>12000</v>
      </c>
      <c r="I22" s="119" t="s">
        <v>215</v>
      </c>
    </row>
    <row r="23" spans="1:9" ht="15.75" hidden="1">
      <c r="A23" s="47"/>
      <c r="B23" s="48" t="s">
        <v>99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9" t="s">
        <v>215</v>
      </c>
    </row>
    <row r="24" spans="1:9" ht="32.25" customHeight="1">
      <c r="A24" s="46">
        <v>8</v>
      </c>
      <c r="B24" s="48" t="s">
        <v>181</v>
      </c>
      <c r="C24" s="23">
        <f t="shared" ref="C24:C34" si="4">SUM(D24:H24)</f>
        <v>497.9</v>
      </c>
      <c r="D24" s="23">
        <v>97.9</v>
      </c>
      <c r="E24" s="23">
        <v>100</v>
      </c>
      <c r="F24" s="23">
        <v>100</v>
      </c>
      <c r="G24" s="23">
        <v>100</v>
      </c>
      <c r="H24" s="23">
        <v>100</v>
      </c>
      <c r="I24" s="45">
        <v>2</v>
      </c>
    </row>
    <row r="25" spans="1:9" ht="80.25" customHeight="1">
      <c r="A25" s="46">
        <v>9</v>
      </c>
      <c r="B25" s="137" t="s">
        <v>243</v>
      </c>
      <c r="C25" s="23">
        <f t="shared" si="4"/>
        <v>3994.9</v>
      </c>
      <c r="D25" s="23">
        <v>794.9</v>
      </c>
      <c r="E25" s="23">
        <v>800</v>
      </c>
      <c r="F25" s="23">
        <v>800</v>
      </c>
      <c r="G25" s="23">
        <v>800</v>
      </c>
      <c r="H25" s="23">
        <v>800</v>
      </c>
      <c r="I25" s="45">
        <v>3</v>
      </c>
    </row>
    <row r="26" spans="1:9" ht="33" customHeight="1">
      <c r="A26" s="138">
        <v>10</v>
      </c>
      <c r="B26" s="48" t="s">
        <v>175</v>
      </c>
      <c r="C26" s="23">
        <f t="shared" si="4"/>
        <v>800</v>
      </c>
      <c r="D26" s="23">
        <v>0</v>
      </c>
      <c r="E26" s="23">
        <v>200</v>
      </c>
      <c r="F26" s="23">
        <v>200</v>
      </c>
      <c r="G26" s="23">
        <v>200</v>
      </c>
      <c r="H26" s="23">
        <v>200</v>
      </c>
      <c r="I26" s="45">
        <v>4</v>
      </c>
    </row>
    <row r="27" spans="1:9" ht="47.25">
      <c r="A27" s="138">
        <v>11</v>
      </c>
      <c r="B27" s="48" t="s">
        <v>182</v>
      </c>
      <c r="C27" s="23">
        <f t="shared" si="4"/>
        <v>400</v>
      </c>
      <c r="D27" s="23">
        <v>0</v>
      </c>
      <c r="E27" s="23">
        <v>100</v>
      </c>
      <c r="F27" s="23">
        <v>100</v>
      </c>
      <c r="G27" s="23">
        <v>100</v>
      </c>
      <c r="H27" s="23">
        <v>100</v>
      </c>
      <c r="I27" s="45">
        <v>5</v>
      </c>
    </row>
    <row r="28" spans="1:9" ht="31.5">
      <c r="A28" s="138">
        <v>12</v>
      </c>
      <c r="B28" s="48" t="s">
        <v>66</v>
      </c>
      <c r="C28" s="23">
        <f t="shared" si="4"/>
        <v>400</v>
      </c>
      <c r="D28" s="23">
        <v>0</v>
      </c>
      <c r="E28" s="23">
        <v>100</v>
      </c>
      <c r="F28" s="23">
        <v>100</v>
      </c>
      <c r="G28" s="23">
        <v>100</v>
      </c>
      <c r="H28" s="23">
        <v>100</v>
      </c>
      <c r="I28" s="45">
        <v>6</v>
      </c>
    </row>
    <row r="29" spans="1:9" ht="63">
      <c r="A29" s="138">
        <v>13</v>
      </c>
      <c r="B29" s="48" t="s">
        <v>176</v>
      </c>
      <c r="C29" s="23">
        <f t="shared" si="4"/>
        <v>600</v>
      </c>
      <c r="D29" s="23">
        <v>0</v>
      </c>
      <c r="E29" s="23">
        <v>150</v>
      </c>
      <c r="F29" s="23">
        <v>150</v>
      </c>
      <c r="G29" s="23">
        <v>150</v>
      </c>
      <c r="H29" s="23">
        <v>150</v>
      </c>
      <c r="I29" s="45">
        <v>7</v>
      </c>
    </row>
    <row r="30" spans="1:9" ht="31.5">
      <c r="A30" s="138">
        <v>14</v>
      </c>
      <c r="B30" s="139" t="s">
        <v>246</v>
      </c>
      <c r="C30" s="23">
        <f t="shared" si="4"/>
        <v>300</v>
      </c>
      <c r="D30" s="23">
        <v>0</v>
      </c>
      <c r="E30" s="81">
        <v>0</v>
      </c>
      <c r="F30" s="81">
        <v>0</v>
      </c>
      <c r="G30" s="81">
        <v>0</v>
      </c>
      <c r="H30" s="81">
        <v>300</v>
      </c>
      <c r="I30" s="45">
        <v>8</v>
      </c>
    </row>
    <row r="31" spans="1:9" ht="33.75" customHeight="1">
      <c r="A31" s="138">
        <v>15</v>
      </c>
      <c r="B31" s="48" t="s">
        <v>177</v>
      </c>
      <c r="C31" s="23">
        <f t="shared" si="4"/>
        <v>2000</v>
      </c>
      <c r="D31" s="23">
        <v>0</v>
      </c>
      <c r="E31" s="81">
        <v>0</v>
      </c>
      <c r="F31" s="81">
        <v>0</v>
      </c>
      <c r="G31" s="81">
        <v>0</v>
      </c>
      <c r="H31" s="81">
        <v>2000</v>
      </c>
      <c r="I31" s="45">
        <v>9</v>
      </c>
    </row>
    <row r="32" spans="1:9" ht="31.5">
      <c r="A32" s="138">
        <v>16</v>
      </c>
      <c r="B32" s="48" t="s">
        <v>71</v>
      </c>
      <c r="C32" s="23">
        <f t="shared" si="4"/>
        <v>3300</v>
      </c>
      <c r="D32" s="23">
        <v>0</v>
      </c>
      <c r="E32" s="81">
        <v>0</v>
      </c>
      <c r="F32" s="81">
        <v>0</v>
      </c>
      <c r="G32" s="81">
        <v>0</v>
      </c>
      <c r="H32" s="81">
        <v>3300</v>
      </c>
      <c r="I32" s="45">
        <v>10</v>
      </c>
    </row>
    <row r="33" spans="1:9" ht="63">
      <c r="A33" s="138">
        <v>17</v>
      </c>
      <c r="B33" s="48" t="s">
        <v>172</v>
      </c>
      <c r="C33" s="23">
        <f t="shared" si="4"/>
        <v>2900</v>
      </c>
      <c r="D33" s="23">
        <v>0</v>
      </c>
      <c r="E33" s="81">
        <v>0</v>
      </c>
      <c r="F33" s="81">
        <v>0</v>
      </c>
      <c r="G33" s="81">
        <v>0</v>
      </c>
      <c r="H33" s="81">
        <v>2900</v>
      </c>
      <c r="I33" s="45">
        <v>11</v>
      </c>
    </row>
    <row r="34" spans="1:9" ht="31.5">
      <c r="A34" s="138">
        <v>18</v>
      </c>
      <c r="B34" s="48" t="s">
        <v>73</v>
      </c>
      <c r="C34" s="23">
        <f t="shared" si="4"/>
        <v>2000</v>
      </c>
      <c r="D34" s="23">
        <v>0</v>
      </c>
      <c r="E34" s="81">
        <v>0</v>
      </c>
      <c r="F34" s="81">
        <v>0</v>
      </c>
      <c r="G34" s="81">
        <v>0</v>
      </c>
      <c r="H34" s="81">
        <v>2000</v>
      </c>
      <c r="I34" s="45">
        <v>12</v>
      </c>
    </row>
    <row r="35" spans="1:9" ht="47.25">
      <c r="A35" s="237">
        <v>19</v>
      </c>
      <c r="B35" s="239" t="s">
        <v>346</v>
      </c>
      <c r="C35" s="81">
        <f>SUM(D35:H35)</f>
        <v>200</v>
      </c>
      <c r="D35" s="81">
        <v>0</v>
      </c>
      <c r="E35" s="81">
        <v>50</v>
      </c>
      <c r="F35" s="81">
        <v>50</v>
      </c>
      <c r="G35" s="81">
        <v>50</v>
      </c>
      <c r="H35" s="81">
        <v>50</v>
      </c>
      <c r="I35" s="238">
        <v>13</v>
      </c>
    </row>
  </sheetData>
  <mergeCells count="11">
    <mergeCell ref="E1:I1"/>
    <mergeCell ref="B18:I18"/>
    <mergeCell ref="B16:I16"/>
    <mergeCell ref="B8:B9"/>
    <mergeCell ref="E2:I2"/>
    <mergeCell ref="E3:I3"/>
    <mergeCell ref="A5:I5"/>
    <mergeCell ref="A6:I6"/>
    <mergeCell ref="A8:A9"/>
    <mergeCell ref="C8:H8"/>
    <mergeCell ref="I8:I9"/>
  </mergeCells>
  <pageMargins left="0.70866141732283472" right="0.32" top="0.74803149606299213" bottom="0.74803149606299213" header="0.31496062992125984" footer="0.31496062992125984"/>
  <pageSetup paperSize="9" scale="6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19"/>
  <sheetViews>
    <sheetView workbookViewId="0">
      <selection activeCell="D2" sqref="D2:I2"/>
    </sheetView>
  </sheetViews>
  <sheetFormatPr defaultRowHeight="15"/>
  <cols>
    <col min="1" max="1" width="8.28515625" customWidth="1"/>
    <col min="2" max="2" width="54.140625" customWidth="1"/>
    <col min="9" max="9" width="11.42578125" bestFit="1" customWidth="1"/>
  </cols>
  <sheetData>
    <row r="1" spans="1:9" ht="31.5" customHeight="1">
      <c r="D1" s="329" t="s">
        <v>365</v>
      </c>
      <c r="E1" s="329"/>
      <c r="F1" s="329"/>
      <c r="G1" s="329"/>
      <c r="H1" s="329"/>
      <c r="I1" s="329"/>
    </row>
    <row r="2" spans="1:9" s="84" customFormat="1" ht="30" customHeight="1">
      <c r="D2" s="325" t="s">
        <v>0</v>
      </c>
      <c r="E2" s="325"/>
      <c r="F2" s="325"/>
      <c r="G2" s="325"/>
      <c r="H2" s="325"/>
      <c r="I2" s="325"/>
    </row>
    <row r="3" spans="1:9" s="84" customFormat="1" ht="30.75" customHeight="1">
      <c r="D3" s="324" t="s">
        <v>183</v>
      </c>
      <c r="E3" s="324"/>
      <c r="F3" s="324"/>
      <c r="G3" s="324"/>
      <c r="H3" s="324"/>
      <c r="I3" s="324"/>
    </row>
    <row r="4" spans="1:9" s="84" customFormat="1" ht="15.75">
      <c r="A4" s="85"/>
    </row>
    <row r="5" spans="1:9" s="84" customFormat="1" ht="15.75">
      <c r="A5" s="323" t="s">
        <v>152</v>
      </c>
      <c r="B5" s="323"/>
      <c r="C5" s="323"/>
      <c r="D5" s="323"/>
      <c r="E5" s="323"/>
      <c r="F5" s="323"/>
      <c r="G5" s="323"/>
      <c r="H5" s="323"/>
      <c r="I5" s="323"/>
    </row>
    <row r="6" spans="1:9" s="84" customFormat="1" ht="15.75">
      <c r="A6" s="323" t="s">
        <v>184</v>
      </c>
      <c r="B6" s="323"/>
      <c r="C6" s="323"/>
      <c r="D6" s="323"/>
      <c r="E6" s="323"/>
      <c r="F6" s="323"/>
      <c r="G6" s="323"/>
      <c r="H6" s="323"/>
      <c r="I6" s="323"/>
    </row>
    <row r="7" spans="1:9">
      <c r="A7" s="86"/>
    </row>
    <row r="8" spans="1:9" ht="48" customHeight="1">
      <c r="A8" s="270" t="s">
        <v>1</v>
      </c>
      <c r="B8" s="270" t="s">
        <v>216</v>
      </c>
      <c r="C8" s="270" t="s">
        <v>204</v>
      </c>
      <c r="D8" s="282" t="s">
        <v>2</v>
      </c>
      <c r="E8" s="283"/>
      <c r="F8" s="283"/>
      <c r="G8" s="283"/>
      <c r="H8" s="284"/>
      <c r="I8" s="264" t="s">
        <v>3</v>
      </c>
    </row>
    <row r="9" spans="1:9" ht="15.75">
      <c r="A9" s="271"/>
      <c r="B9" s="271"/>
      <c r="C9" s="271"/>
      <c r="D9" s="114">
        <v>2017</v>
      </c>
      <c r="E9" s="114">
        <v>2018</v>
      </c>
      <c r="F9" s="114">
        <v>2019</v>
      </c>
      <c r="G9" s="114">
        <v>2020</v>
      </c>
      <c r="H9" s="114">
        <v>2021</v>
      </c>
      <c r="I9" s="264"/>
    </row>
    <row r="10" spans="1:9" ht="15.75">
      <c r="A10" s="101">
        <v>1</v>
      </c>
      <c r="B10" s="101">
        <v>2</v>
      </c>
      <c r="C10" s="101">
        <v>3</v>
      </c>
      <c r="D10" s="87">
        <v>4</v>
      </c>
      <c r="E10" s="87">
        <v>5</v>
      </c>
      <c r="F10" s="87">
        <v>6</v>
      </c>
      <c r="G10" s="87">
        <v>7</v>
      </c>
      <c r="H10" s="87">
        <v>8</v>
      </c>
      <c r="I10" s="87">
        <v>9</v>
      </c>
    </row>
    <row r="11" spans="1:9" ht="15.75" customHeight="1">
      <c r="A11" s="88">
        <v>1</v>
      </c>
      <c r="B11" s="313" t="s">
        <v>74</v>
      </c>
      <c r="C11" s="314"/>
      <c r="D11" s="314"/>
      <c r="E11" s="314"/>
      <c r="F11" s="314"/>
      <c r="G11" s="314"/>
      <c r="H11" s="314"/>
      <c r="I11" s="315"/>
    </row>
    <row r="12" spans="1:9" ht="15.75">
      <c r="A12" s="88">
        <v>2</v>
      </c>
      <c r="B12" s="313" t="s">
        <v>75</v>
      </c>
      <c r="C12" s="314"/>
      <c r="D12" s="314"/>
      <c r="E12" s="314"/>
      <c r="F12" s="314"/>
      <c r="G12" s="314"/>
      <c r="H12" s="314"/>
      <c r="I12" s="315"/>
    </row>
    <row r="13" spans="1:9" ht="15.75" customHeight="1">
      <c r="A13" s="332">
        <v>3</v>
      </c>
      <c r="B13" s="89" t="s">
        <v>4</v>
      </c>
      <c r="C13" s="102"/>
      <c r="D13" s="102"/>
      <c r="E13" s="102"/>
      <c r="F13" s="102"/>
      <c r="G13" s="102"/>
      <c r="H13" s="102"/>
      <c r="I13" s="270" t="s">
        <v>212</v>
      </c>
    </row>
    <row r="14" spans="1:9" ht="61.5" customHeight="1">
      <c r="A14" s="332"/>
      <c r="B14" s="333" t="s">
        <v>76</v>
      </c>
      <c r="C14" s="103" t="s">
        <v>186</v>
      </c>
      <c r="D14" s="190">
        <v>3</v>
      </c>
      <c r="E14" s="236">
        <v>3</v>
      </c>
      <c r="F14" s="186">
        <v>3</v>
      </c>
      <c r="G14" s="186">
        <v>3</v>
      </c>
      <c r="H14" s="186">
        <v>3</v>
      </c>
      <c r="I14" s="304"/>
    </row>
    <row r="15" spans="1:9" ht="17.25" customHeight="1">
      <c r="A15" s="332"/>
      <c r="B15" s="326"/>
      <c r="C15" s="87" t="s">
        <v>77</v>
      </c>
      <c r="D15" s="189">
        <v>6800</v>
      </c>
      <c r="E15" s="235">
        <v>6800</v>
      </c>
      <c r="F15" s="185">
        <v>6800</v>
      </c>
      <c r="G15" s="185">
        <v>6800</v>
      </c>
      <c r="H15" s="185">
        <v>6800</v>
      </c>
      <c r="I15" s="304"/>
    </row>
    <row r="16" spans="1:9" ht="15.75">
      <c r="A16" s="332">
        <v>4</v>
      </c>
      <c r="B16" s="89" t="s">
        <v>5</v>
      </c>
      <c r="C16" s="312" t="s">
        <v>143</v>
      </c>
      <c r="D16" s="312">
        <v>0</v>
      </c>
      <c r="E16" s="312">
        <v>1</v>
      </c>
      <c r="F16" s="312">
        <v>8</v>
      </c>
      <c r="G16" s="312">
        <v>8</v>
      </c>
      <c r="H16" s="312">
        <v>8</v>
      </c>
      <c r="I16" s="304"/>
    </row>
    <row r="17" spans="1:9" ht="64.5" customHeight="1">
      <c r="A17" s="332"/>
      <c r="B17" s="90" t="s">
        <v>185</v>
      </c>
      <c r="C17" s="312"/>
      <c r="D17" s="312"/>
      <c r="E17" s="312"/>
      <c r="F17" s="312"/>
      <c r="G17" s="312"/>
      <c r="H17" s="312"/>
      <c r="I17" s="304"/>
    </row>
    <row r="18" spans="1:9" ht="15.75">
      <c r="A18" s="330">
        <v>5</v>
      </c>
      <c r="B18" s="91" t="s">
        <v>6</v>
      </c>
      <c r="C18" s="318" t="s">
        <v>22</v>
      </c>
      <c r="D18" s="318">
        <v>1</v>
      </c>
      <c r="E18" s="318">
        <v>2</v>
      </c>
      <c r="F18" s="318">
        <v>2</v>
      </c>
      <c r="G18" s="318">
        <v>2</v>
      </c>
      <c r="H18" s="318">
        <v>2</v>
      </c>
      <c r="I18" s="304"/>
    </row>
    <row r="19" spans="1:9" ht="31.5">
      <c r="A19" s="331"/>
      <c r="B19" s="93" t="s">
        <v>210</v>
      </c>
      <c r="C19" s="318"/>
      <c r="D19" s="318"/>
      <c r="E19" s="318"/>
      <c r="F19" s="318"/>
      <c r="G19" s="318"/>
      <c r="H19" s="318"/>
      <c r="I19" s="271"/>
    </row>
  </sheetData>
  <mergeCells count="29">
    <mergeCell ref="A13:A15"/>
    <mergeCell ref="B14:B15"/>
    <mergeCell ref="A5:I5"/>
    <mergeCell ref="A6:I6"/>
    <mergeCell ref="A8:A9"/>
    <mergeCell ref="B8:B9"/>
    <mergeCell ref="C8:C9"/>
    <mergeCell ref="D8:H8"/>
    <mergeCell ref="I8:I9"/>
    <mergeCell ref="A16:A17"/>
    <mergeCell ref="C16:C17"/>
    <mergeCell ref="D16:D17"/>
    <mergeCell ref="E16:E17"/>
    <mergeCell ref="F16:F17"/>
    <mergeCell ref="A18:A19"/>
    <mergeCell ref="C18:C19"/>
    <mergeCell ref="D18:D19"/>
    <mergeCell ref="E18:E19"/>
    <mergeCell ref="F18:F19"/>
    <mergeCell ref="D1:I1"/>
    <mergeCell ref="I13:I19"/>
    <mergeCell ref="D2:I2"/>
    <mergeCell ref="D3:I3"/>
    <mergeCell ref="G18:G19"/>
    <mergeCell ref="H18:H19"/>
    <mergeCell ref="G16:G17"/>
    <mergeCell ref="H16:H17"/>
    <mergeCell ref="B11:I11"/>
    <mergeCell ref="B12:I12"/>
  </mergeCells>
  <pageMargins left="0.70866141732283472" right="0.46" top="0.74803149606299213" bottom="1.0236220472440944" header="0.31496062992125984" footer="0.31496062992125984"/>
  <pageSetup paperSize="9"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6"/>
  <sheetViews>
    <sheetView workbookViewId="0">
      <selection activeCell="D2" sqref="D2:I2"/>
    </sheetView>
  </sheetViews>
  <sheetFormatPr defaultRowHeight="15"/>
  <cols>
    <col min="1" max="1" width="6" customWidth="1"/>
    <col min="2" max="2" width="47.7109375" customWidth="1"/>
    <col min="9" max="9" width="23" customWidth="1"/>
  </cols>
  <sheetData>
    <row r="1" spans="1:9" ht="31.5" customHeight="1">
      <c r="E1" s="329" t="s">
        <v>366</v>
      </c>
      <c r="F1" s="329"/>
      <c r="G1" s="329"/>
      <c r="H1" s="329"/>
      <c r="I1" s="329"/>
    </row>
    <row r="2" spans="1:9" s="84" customFormat="1" ht="32.25" customHeight="1">
      <c r="E2" s="325" t="s">
        <v>126</v>
      </c>
      <c r="F2" s="325"/>
      <c r="G2" s="325"/>
      <c r="H2" s="325"/>
      <c r="I2" s="325"/>
    </row>
    <row r="3" spans="1:9" s="84" customFormat="1" ht="31.5" customHeight="1">
      <c r="E3" s="324" t="s">
        <v>211</v>
      </c>
      <c r="F3" s="324"/>
      <c r="G3" s="324"/>
      <c r="H3" s="324"/>
      <c r="I3" s="324"/>
    </row>
    <row r="4" spans="1:9" s="84" customFormat="1" ht="15.75">
      <c r="A4" s="85"/>
    </row>
    <row r="5" spans="1:9" s="84" customFormat="1" ht="15.75">
      <c r="A5" s="323" t="s">
        <v>93</v>
      </c>
      <c r="B5" s="323"/>
      <c r="C5" s="323"/>
      <c r="D5" s="323"/>
      <c r="E5" s="323"/>
      <c r="F5" s="323"/>
      <c r="G5" s="323"/>
      <c r="H5" s="323"/>
      <c r="I5" s="323"/>
    </row>
    <row r="6" spans="1:9" s="84" customFormat="1" ht="15.75">
      <c r="A6" s="323" t="s">
        <v>187</v>
      </c>
      <c r="B6" s="323"/>
      <c r="C6" s="323"/>
      <c r="D6" s="323"/>
      <c r="E6" s="323"/>
      <c r="F6" s="323"/>
      <c r="G6" s="323"/>
      <c r="H6" s="323"/>
      <c r="I6" s="323"/>
    </row>
    <row r="7" spans="1:9">
      <c r="A7" s="104"/>
    </row>
    <row r="8" spans="1:9" ht="60.75" customHeight="1">
      <c r="A8" s="270" t="s">
        <v>1</v>
      </c>
      <c r="B8" s="270" t="s">
        <v>217</v>
      </c>
      <c r="C8" s="268" t="s">
        <v>94</v>
      </c>
      <c r="D8" s="268"/>
      <c r="E8" s="268"/>
      <c r="F8" s="268"/>
      <c r="G8" s="268"/>
      <c r="H8" s="268"/>
      <c r="I8" s="266" t="s">
        <v>218</v>
      </c>
    </row>
    <row r="9" spans="1:9" ht="15.75">
      <c r="A9" s="271"/>
      <c r="B9" s="271"/>
      <c r="C9" s="116" t="s">
        <v>95</v>
      </c>
      <c r="D9" s="116">
        <v>2017</v>
      </c>
      <c r="E9" s="116">
        <v>2018</v>
      </c>
      <c r="F9" s="116">
        <v>2019</v>
      </c>
      <c r="G9" s="116">
        <v>2020</v>
      </c>
      <c r="H9" s="116">
        <v>2021</v>
      </c>
      <c r="I9" s="267"/>
    </row>
    <row r="10" spans="1:9" ht="15.75">
      <c r="A10" s="88">
        <v>1</v>
      </c>
      <c r="B10" s="88">
        <v>2</v>
      </c>
      <c r="C10" s="88">
        <v>3</v>
      </c>
      <c r="D10" s="88">
        <v>4</v>
      </c>
      <c r="E10" s="88">
        <v>5</v>
      </c>
      <c r="F10" s="88">
        <v>6</v>
      </c>
      <c r="G10" s="88">
        <v>7</v>
      </c>
      <c r="H10" s="88">
        <v>8</v>
      </c>
      <c r="I10" s="88">
        <v>9</v>
      </c>
    </row>
    <row r="11" spans="1:9" ht="47.25">
      <c r="A11" s="88">
        <v>1</v>
      </c>
      <c r="B11" s="97" t="s">
        <v>188</v>
      </c>
      <c r="C11" s="99">
        <f t="shared" ref="C11:H11" si="0">SUM(C12:C15)</f>
        <v>516.5</v>
      </c>
      <c r="D11" s="99">
        <f t="shared" si="0"/>
        <v>36.5</v>
      </c>
      <c r="E11" s="99">
        <f t="shared" si="0"/>
        <v>195</v>
      </c>
      <c r="F11" s="99">
        <f t="shared" si="0"/>
        <v>95</v>
      </c>
      <c r="G11" s="99">
        <f t="shared" si="0"/>
        <v>95</v>
      </c>
      <c r="H11" s="99">
        <f t="shared" si="0"/>
        <v>95</v>
      </c>
      <c r="I11" s="120" t="s">
        <v>215</v>
      </c>
    </row>
    <row r="12" spans="1:9" ht="15.75" hidden="1">
      <c r="A12" s="96"/>
      <c r="B12" s="97" t="s">
        <v>96</v>
      </c>
      <c r="C12" s="99" t="s">
        <v>16</v>
      </c>
      <c r="D12" s="99" t="s">
        <v>16</v>
      </c>
      <c r="E12" s="99" t="s">
        <v>16</v>
      </c>
      <c r="F12" s="99" t="s">
        <v>16</v>
      </c>
      <c r="G12" s="99" t="s">
        <v>16</v>
      </c>
      <c r="H12" s="99" t="s">
        <v>16</v>
      </c>
      <c r="I12" s="120" t="s">
        <v>215</v>
      </c>
    </row>
    <row r="13" spans="1:9" ht="15.75" hidden="1">
      <c r="A13" s="96"/>
      <c r="B13" s="97" t="s">
        <v>97</v>
      </c>
      <c r="C13" s="99" t="s">
        <v>16</v>
      </c>
      <c r="D13" s="99" t="s">
        <v>16</v>
      </c>
      <c r="E13" s="99" t="s">
        <v>16</v>
      </c>
      <c r="F13" s="99" t="s">
        <v>16</v>
      </c>
      <c r="G13" s="99" t="s">
        <v>16</v>
      </c>
      <c r="H13" s="99" t="s">
        <v>16</v>
      </c>
      <c r="I13" s="120" t="s">
        <v>215</v>
      </c>
    </row>
    <row r="14" spans="1:9" ht="15.75">
      <c r="A14" s="128">
        <v>2</v>
      </c>
      <c r="B14" s="97" t="s">
        <v>98</v>
      </c>
      <c r="C14" s="99">
        <f>C22</f>
        <v>516.5</v>
      </c>
      <c r="D14" s="99">
        <f>D22</f>
        <v>36.5</v>
      </c>
      <c r="E14" s="99">
        <f t="shared" ref="E14:H14" si="1">E22</f>
        <v>195</v>
      </c>
      <c r="F14" s="99">
        <f t="shared" si="1"/>
        <v>95</v>
      </c>
      <c r="G14" s="99">
        <f t="shared" si="1"/>
        <v>95</v>
      </c>
      <c r="H14" s="99">
        <f t="shared" si="1"/>
        <v>95</v>
      </c>
      <c r="I14" s="120" t="s">
        <v>215</v>
      </c>
    </row>
    <row r="15" spans="1:9" ht="15.75" hidden="1">
      <c r="A15" s="96"/>
      <c r="B15" s="97" t="s">
        <v>99</v>
      </c>
      <c r="C15" s="99" t="s">
        <v>16</v>
      </c>
      <c r="D15" s="99" t="s">
        <v>16</v>
      </c>
      <c r="E15" s="99" t="s">
        <v>16</v>
      </c>
      <c r="F15" s="99" t="s">
        <v>16</v>
      </c>
      <c r="G15" s="99" t="s">
        <v>16</v>
      </c>
      <c r="H15" s="99" t="s">
        <v>16</v>
      </c>
      <c r="I15" s="120" t="s">
        <v>215</v>
      </c>
    </row>
    <row r="16" spans="1:9" s="13" customFormat="1" ht="15.75">
      <c r="A16" s="88">
        <v>3</v>
      </c>
      <c r="B16" s="327" t="s">
        <v>100</v>
      </c>
      <c r="C16" s="327"/>
      <c r="D16" s="327"/>
      <c r="E16" s="327"/>
      <c r="F16" s="327"/>
      <c r="G16" s="327"/>
      <c r="H16" s="327"/>
      <c r="I16" s="327"/>
    </row>
    <row r="17" spans="1:9" ht="15.75">
      <c r="A17" s="88">
        <v>4</v>
      </c>
      <c r="B17" s="97" t="s">
        <v>105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120" t="s">
        <v>215</v>
      </c>
    </row>
    <row r="18" spans="1:9" s="13" customFormat="1" ht="15.75">
      <c r="A18" s="88">
        <v>5</v>
      </c>
      <c r="B18" s="327" t="s">
        <v>101</v>
      </c>
      <c r="C18" s="327"/>
      <c r="D18" s="327"/>
      <c r="E18" s="327"/>
      <c r="F18" s="327"/>
      <c r="G18" s="327"/>
      <c r="H18" s="327"/>
      <c r="I18" s="327"/>
    </row>
    <row r="19" spans="1:9" s="13" customFormat="1" ht="15.75">
      <c r="A19" s="88">
        <v>6</v>
      </c>
      <c r="B19" s="100" t="s">
        <v>109</v>
      </c>
      <c r="C19" s="99">
        <f>SUM(D19:H19)</f>
        <v>516.5</v>
      </c>
      <c r="D19" s="99">
        <f>SUM(D20:D23)</f>
        <v>36.5</v>
      </c>
      <c r="E19" s="99">
        <f>SUM(E20:E23)</f>
        <v>195</v>
      </c>
      <c r="F19" s="99">
        <f>SUM(F20:F23)</f>
        <v>95</v>
      </c>
      <c r="G19" s="99">
        <f>SUM(G20:G23)</f>
        <v>95</v>
      </c>
      <c r="H19" s="99">
        <f>SUM(H20:H23)</f>
        <v>95</v>
      </c>
      <c r="I19" s="120" t="s">
        <v>215</v>
      </c>
    </row>
    <row r="20" spans="1:9" ht="15.75" hidden="1">
      <c r="A20" s="96"/>
      <c r="B20" s="97" t="s">
        <v>96</v>
      </c>
      <c r="C20" s="99" t="s">
        <v>16</v>
      </c>
      <c r="D20" s="99" t="s">
        <v>16</v>
      </c>
      <c r="E20" s="99" t="s">
        <v>16</v>
      </c>
      <c r="F20" s="99" t="s">
        <v>16</v>
      </c>
      <c r="G20" s="99" t="s">
        <v>16</v>
      </c>
      <c r="H20" s="99" t="s">
        <v>16</v>
      </c>
      <c r="I20" s="120" t="s">
        <v>215</v>
      </c>
    </row>
    <row r="21" spans="1:9" ht="15.75" hidden="1">
      <c r="A21" s="96"/>
      <c r="B21" s="100" t="s">
        <v>97</v>
      </c>
      <c r="C21" s="99" t="s">
        <v>16</v>
      </c>
      <c r="D21" s="99" t="s">
        <v>16</v>
      </c>
      <c r="E21" s="99" t="s">
        <v>16</v>
      </c>
      <c r="F21" s="99" t="s">
        <v>16</v>
      </c>
      <c r="G21" s="99" t="s">
        <v>16</v>
      </c>
      <c r="H21" s="99" t="s">
        <v>16</v>
      </c>
      <c r="I21" s="120" t="s">
        <v>215</v>
      </c>
    </row>
    <row r="22" spans="1:9" ht="15.75">
      <c r="A22" s="96">
        <v>7</v>
      </c>
      <c r="B22" s="97" t="s">
        <v>98</v>
      </c>
      <c r="C22" s="99">
        <f>SUM(D22:H22)</f>
        <v>516.5</v>
      </c>
      <c r="D22" s="99">
        <f>SUM(D24:D26)</f>
        <v>36.5</v>
      </c>
      <c r="E22" s="99">
        <f>SUM(E24:E26)</f>
        <v>195</v>
      </c>
      <c r="F22" s="99">
        <f>SUM(F24:F26)</f>
        <v>95</v>
      </c>
      <c r="G22" s="99">
        <f>SUM(G24:G26)</f>
        <v>95</v>
      </c>
      <c r="H22" s="99">
        <f>SUM(H24:H26)</f>
        <v>95</v>
      </c>
      <c r="I22" s="120" t="s">
        <v>215</v>
      </c>
    </row>
    <row r="23" spans="1:9" ht="15.75" hidden="1">
      <c r="A23" s="96"/>
      <c r="B23" s="97" t="s">
        <v>99</v>
      </c>
      <c r="C23" s="99" t="s">
        <v>16</v>
      </c>
      <c r="D23" s="99" t="s">
        <v>16</v>
      </c>
      <c r="E23" s="99" t="s">
        <v>16</v>
      </c>
      <c r="F23" s="99" t="s">
        <v>16</v>
      </c>
      <c r="G23" s="99" t="s">
        <v>16</v>
      </c>
      <c r="H23" s="99" t="s">
        <v>16</v>
      </c>
      <c r="I23" s="120" t="s">
        <v>215</v>
      </c>
    </row>
    <row r="24" spans="1:9" ht="94.5">
      <c r="A24" s="135">
        <v>8</v>
      </c>
      <c r="B24" s="97" t="s">
        <v>76</v>
      </c>
      <c r="C24" s="98">
        <f t="shared" ref="C24:C26" si="2">SUM(D24:H24)</f>
        <v>168.5</v>
      </c>
      <c r="D24" s="150">
        <v>28.5</v>
      </c>
      <c r="E24" s="150">
        <v>35</v>
      </c>
      <c r="F24" s="150">
        <v>35</v>
      </c>
      <c r="G24" s="150">
        <v>35</v>
      </c>
      <c r="H24" s="150">
        <v>35</v>
      </c>
      <c r="I24" s="122">
        <v>1</v>
      </c>
    </row>
    <row r="25" spans="1:9" ht="77.25" customHeight="1">
      <c r="A25" s="88">
        <v>9</v>
      </c>
      <c r="B25" s="252" t="s">
        <v>185</v>
      </c>
      <c r="C25" s="98">
        <f t="shared" si="2"/>
        <v>300</v>
      </c>
      <c r="D25" s="150">
        <v>0</v>
      </c>
      <c r="E25" s="150">
        <v>150</v>
      </c>
      <c r="F25" s="150">
        <v>50</v>
      </c>
      <c r="G25" s="150">
        <v>50</v>
      </c>
      <c r="H25" s="150">
        <v>50</v>
      </c>
      <c r="I25" s="101">
        <v>2</v>
      </c>
    </row>
    <row r="26" spans="1:9" ht="31.5">
      <c r="A26" s="128">
        <v>11</v>
      </c>
      <c r="B26" s="252" t="s">
        <v>210</v>
      </c>
      <c r="C26" s="98">
        <f t="shared" si="2"/>
        <v>48</v>
      </c>
      <c r="D26" s="150">
        <v>8</v>
      </c>
      <c r="E26" s="150">
        <v>10</v>
      </c>
      <c r="F26" s="150">
        <v>10</v>
      </c>
      <c r="G26" s="150">
        <v>10</v>
      </c>
      <c r="H26" s="150">
        <v>10</v>
      </c>
      <c r="I26" s="122" t="s">
        <v>325</v>
      </c>
    </row>
  </sheetData>
  <mergeCells count="11">
    <mergeCell ref="E1:I1"/>
    <mergeCell ref="B16:I16"/>
    <mergeCell ref="B18:I18"/>
    <mergeCell ref="E2:I2"/>
    <mergeCell ref="E3:I3"/>
    <mergeCell ref="A5:I5"/>
    <mergeCell ref="A6:I6"/>
    <mergeCell ref="A8:A9"/>
    <mergeCell ref="B8:B9"/>
    <mergeCell ref="C8:H8"/>
    <mergeCell ref="I8:I9"/>
  </mergeCells>
  <pageMargins left="0.70866141732283472" right="0.36" top="0.74803149606299213" bottom="0.74803149606299213" header="0.31496062992125984" footer="0.31496062992125984"/>
  <pageSetup paperSize="9" scale="6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I24"/>
  <sheetViews>
    <sheetView topLeftCell="A13" workbookViewId="0">
      <selection activeCell="D1" sqref="D1:I1"/>
    </sheetView>
  </sheetViews>
  <sheetFormatPr defaultRowHeight="15"/>
  <cols>
    <col min="1" max="1" width="5.140625" customWidth="1"/>
    <col min="2" max="2" width="56.5703125" customWidth="1"/>
    <col min="9" max="9" width="11.42578125" bestFit="1" customWidth="1"/>
  </cols>
  <sheetData>
    <row r="1" spans="1:9" ht="32.25" customHeight="1">
      <c r="D1" s="263"/>
      <c r="E1" s="263"/>
      <c r="F1" s="263"/>
      <c r="G1" s="263"/>
      <c r="H1" s="263"/>
      <c r="I1" s="263"/>
    </row>
    <row r="2" spans="1:9" s="18" customFormat="1" ht="31.5" customHeight="1">
      <c r="D2" s="269" t="s">
        <v>0</v>
      </c>
      <c r="E2" s="269"/>
      <c r="F2" s="269"/>
      <c r="G2" s="269"/>
      <c r="H2" s="269"/>
      <c r="I2" s="269"/>
    </row>
    <row r="3" spans="1:9" s="18" customFormat="1" ht="31.5" customHeight="1">
      <c r="D3" s="273" t="s">
        <v>191</v>
      </c>
      <c r="E3" s="273"/>
      <c r="F3" s="273"/>
      <c r="G3" s="273"/>
      <c r="H3" s="273"/>
      <c r="I3" s="273"/>
    </row>
    <row r="4" spans="1:9" s="18" customFormat="1" ht="15.75">
      <c r="A4" s="17"/>
    </row>
    <row r="5" spans="1:9" s="18" customFormat="1" ht="15.75">
      <c r="A5" s="274" t="s">
        <v>152</v>
      </c>
      <c r="B5" s="274"/>
      <c r="C5" s="274"/>
      <c r="D5" s="274"/>
      <c r="E5" s="274"/>
      <c r="F5" s="274"/>
      <c r="G5" s="274"/>
      <c r="H5" s="274"/>
      <c r="I5" s="274"/>
    </row>
    <row r="6" spans="1:9" s="18" customFormat="1" ht="15.75">
      <c r="A6" s="274" t="s">
        <v>189</v>
      </c>
      <c r="B6" s="274"/>
      <c r="C6" s="274"/>
      <c r="D6" s="274"/>
      <c r="E6" s="274"/>
      <c r="F6" s="274"/>
      <c r="G6" s="274"/>
      <c r="H6" s="274"/>
      <c r="I6" s="274"/>
    </row>
    <row r="7" spans="1:9">
      <c r="A7" s="2"/>
    </row>
    <row r="8" spans="1:9" ht="49.5" customHeight="1">
      <c r="A8" s="319" t="s">
        <v>1</v>
      </c>
      <c r="B8" s="319" t="s">
        <v>216</v>
      </c>
      <c r="C8" s="319" t="s">
        <v>204</v>
      </c>
      <c r="D8" s="334" t="s">
        <v>2</v>
      </c>
      <c r="E8" s="335"/>
      <c r="F8" s="335"/>
      <c r="G8" s="335"/>
      <c r="H8" s="336"/>
      <c r="I8" s="327" t="s">
        <v>3</v>
      </c>
    </row>
    <row r="9" spans="1:9" ht="15.75">
      <c r="A9" s="321"/>
      <c r="B9" s="321"/>
      <c r="C9" s="321"/>
      <c r="D9" s="194">
        <v>2017</v>
      </c>
      <c r="E9" s="194">
        <v>2018</v>
      </c>
      <c r="F9" s="194">
        <v>2019</v>
      </c>
      <c r="G9" s="194">
        <v>2020</v>
      </c>
      <c r="H9" s="194">
        <v>2021</v>
      </c>
      <c r="I9" s="327"/>
    </row>
    <row r="10" spans="1:9" ht="30" customHeight="1">
      <c r="A10" s="194">
        <v>1</v>
      </c>
      <c r="B10" s="326" t="s">
        <v>78</v>
      </c>
      <c r="C10" s="326"/>
      <c r="D10" s="326"/>
      <c r="E10" s="326"/>
      <c r="F10" s="326"/>
      <c r="G10" s="326"/>
      <c r="H10" s="326"/>
      <c r="I10" s="326"/>
    </row>
    <row r="11" spans="1:9" ht="47.25" customHeight="1">
      <c r="A11" s="194">
        <v>2</v>
      </c>
      <c r="B11" s="326" t="s">
        <v>79</v>
      </c>
      <c r="C11" s="326"/>
      <c r="D11" s="326"/>
      <c r="E11" s="326"/>
      <c r="F11" s="326"/>
      <c r="G11" s="326"/>
      <c r="H11" s="326"/>
      <c r="I11" s="326"/>
    </row>
    <row r="12" spans="1:9" ht="15.75">
      <c r="A12" s="327">
        <v>3</v>
      </c>
      <c r="B12" s="89" t="s">
        <v>4</v>
      </c>
      <c r="C12" s="319" t="s">
        <v>22</v>
      </c>
      <c r="D12" s="318" t="s">
        <v>16</v>
      </c>
      <c r="E12" s="318" t="s">
        <v>16</v>
      </c>
      <c r="F12" s="318">
        <v>1</v>
      </c>
      <c r="G12" s="318" t="s">
        <v>16</v>
      </c>
      <c r="H12" s="312">
        <v>1</v>
      </c>
      <c r="I12" s="319" t="s">
        <v>212</v>
      </c>
    </row>
    <row r="13" spans="1:9" ht="47.25" customHeight="1">
      <c r="A13" s="327"/>
      <c r="B13" s="90" t="s">
        <v>309</v>
      </c>
      <c r="C13" s="321"/>
      <c r="D13" s="318"/>
      <c r="E13" s="318"/>
      <c r="F13" s="318"/>
      <c r="G13" s="318"/>
      <c r="H13" s="312"/>
      <c r="I13" s="321"/>
    </row>
    <row r="14" spans="1:9" ht="15.75">
      <c r="A14" s="327">
        <v>4</v>
      </c>
      <c r="B14" s="89" t="s">
        <v>5</v>
      </c>
      <c r="C14" s="319" t="s">
        <v>22</v>
      </c>
      <c r="D14" s="312">
        <v>1</v>
      </c>
      <c r="E14" s="312">
        <v>1</v>
      </c>
      <c r="F14" s="312">
        <v>1</v>
      </c>
      <c r="G14" s="312">
        <v>1</v>
      </c>
      <c r="H14" s="312">
        <v>1</v>
      </c>
      <c r="I14" s="319" t="s">
        <v>212</v>
      </c>
    </row>
    <row r="15" spans="1:9" ht="33.75" customHeight="1">
      <c r="A15" s="327"/>
      <c r="B15" s="93" t="s">
        <v>247</v>
      </c>
      <c r="C15" s="321"/>
      <c r="D15" s="312"/>
      <c r="E15" s="312"/>
      <c r="F15" s="312"/>
      <c r="G15" s="312"/>
      <c r="H15" s="312"/>
      <c r="I15" s="321"/>
    </row>
    <row r="16" spans="1:9" ht="15" customHeight="1">
      <c r="A16" s="206">
        <v>5</v>
      </c>
      <c r="B16" s="145" t="s">
        <v>6</v>
      </c>
      <c r="C16" s="319" t="s">
        <v>22</v>
      </c>
      <c r="D16" s="318" t="s">
        <v>16</v>
      </c>
      <c r="E16" s="319">
        <v>1</v>
      </c>
      <c r="F16" s="318" t="s">
        <v>16</v>
      </c>
      <c r="G16" s="318" t="s">
        <v>16</v>
      </c>
      <c r="H16" s="319">
        <v>1</v>
      </c>
      <c r="I16" s="319" t="s">
        <v>212</v>
      </c>
    </row>
    <row r="17" spans="1:9" ht="33.75" customHeight="1">
      <c r="A17" s="207"/>
      <c r="B17" s="145" t="s">
        <v>310</v>
      </c>
      <c r="C17" s="321"/>
      <c r="D17" s="318"/>
      <c r="E17" s="321"/>
      <c r="F17" s="318"/>
      <c r="G17" s="318"/>
      <c r="H17" s="321"/>
      <c r="I17" s="321"/>
    </row>
    <row r="18" spans="1:9" ht="15.75">
      <c r="A18" s="209">
        <v>6</v>
      </c>
      <c r="B18" s="326" t="s">
        <v>80</v>
      </c>
      <c r="C18" s="326"/>
      <c r="D18" s="326"/>
      <c r="E18" s="326"/>
      <c r="F18" s="326"/>
      <c r="G18" s="326"/>
      <c r="H18" s="326"/>
      <c r="I18" s="326"/>
    </row>
    <row r="19" spans="1:9" ht="15.75">
      <c r="A19" s="316">
        <v>7</v>
      </c>
      <c r="B19" s="89" t="s">
        <v>17</v>
      </c>
      <c r="C19" s="319" t="s">
        <v>22</v>
      </c>
      <c r="D19" s="318" t="s">
        <v>16</v>
      </c>
      <c r="E19" s="318" t="s">
        <v>16</v>
      </c>
      <c r="F19" s="319">
        <v>100</v>
      </c>
      <c r="G19" s="319">
        <v>100</v>
      </c>
      <c r="H19" s="318" t="s">
        <v>16</v>
      </c>
      <c r="I19" s="319" t="s">
        <v>212</v>
      </c>
    </row>
    <row r="20" spans="1:9" ht="51.75" customHeight="1">
      <c r="A20" s="317"/>
      <c r="B20" s="146" t="s">
        <v>248</v>
      </c>
      <c r="C20" s="321"/>
      <c r="D20" s="318"/>
      <c r="E20" s="318"/>
      <c r="F20" s="321"/>
      <c r="G20" s="321"/>
      <c r="H20" s="318"/>
      <c r="I20" s="320"/>
    </row>
    <row r="21" spans="1:9" ht="15.75">
      <c r="A21" s="209">
        <v>8</v>
      </c>
      <c r="B21" s="337" t="s">
        <v>206</v>
      </c>
      <c r="C21" s="337"/>
      <c r="D21" s="337"/>
      <c r="E21" s="337"/>
      <c r="F21" s="337"/>
      <c r="G21" s="337"/>
      <c r="H21" s="337"/>
      <c r="I21" s="147"/>
    </row>
    <row r="22" spans="1:9" ht="15.75">
      <c r="A22" s="327">
        <v>9</v>
      </c>
      <c r="B22" s="89" t="s">
        <v>25</v>
      </c>
      <c r="C22" s="319" t="s">
        <v>22</v>
      </c>
      <c r="D22" s="318" t="s">
        <v>16</v>
      </c>
      <c r="E22" s="318" t="s">
        <v>16</v>
      </c>
      <c r="F22" s="318">
        <v>1</v>
      </c>
      <c r="G22" s="318">
        <v>1</v>
      </c>
      <c r="H22" s="318" t="s">
        <v>16</v>
      </c>
      <c r="I22" s="319" t="s">
        <v>212</v>
      </c>
    </row>
    <row r="23" spans="1:9" ht="31.5">
      <c r="A23" s="327"/>
      <c r="B23" s="90" t="s">
        <v>190</v>
      </c>
      <c r="C23" s="321"/>
      <c r="D23" s="318"/>
      <c r="E23" s="318"/>
      <c r="F23" s="318"/>
      <c r="G23" s="318"/>
      <c r="H23" s="318"/>
      <c r="I23" s="321"/>
    </row>
    <row r="24" spans="1:9">
      <c r="A24">
        <v>10</v>
      </c>
    </row>
  </sheetData>
  <mergeCells count="53">
    <mergeCell ref="I22:I23"/>
    <mergeCell ref="B21:H21"/>
    <mergeCell ref="A22:A23"/>
    <mergeCell ref="C22:C23"/>
    <mergeCell ref="D22:D23"/>
    <mergeCell ref="E22:E23"/>
    <mergeCell ref="F22:F23"/>
    <mergeCell ref="G22:G23"/>
    <mergeCell ref="H22:H23"/>
    <mergeCell ref="B18:I18"/>
    <mergeCell ref="A19:A20"/>
    <mergeCell ref="C19:C20"/>
    <mergeCell ref="D19:D20"/>
    <mergeCell ref="E19:E20"/>
    <mergeCell ref="F19:F20"/>
    <mergeCell ref="G19:G20"/>
    <mergeCell ref="H19:H20"/>
    <mergeCell ref="I19:I20"/>
    <mergeCell ref="A14:A15"/>
    <mergeCell ref="C14:C15"/>
    <mergeCell ref="D14:D15"/>
    <mergeCell ref="E14:E15"/>
    <mergeCell ref="F14:F15"/>
    <mergeCell ref="G14:G15"/>
    <mergeCell ref="H14:H15"/>
    <mergeCell ref="I14:I15"/>
    <mergeCell ref="C16:C17"/>
    <mergeCell ref="D16:D17"/>
    <mergeCell ref="E16:E17"/>
    <mergeCell ref="F16:F17"/>
    <mergeCell ref="G16:G17"/>
    <mergeCell ref="H16:H17"/>
    <mergeCell ref="I16:I17"/>
    <mergeCell ref="A12:A13"/>
    <mergeCell ref="D12:D13"/>
    <mergeCell ref="E12:E13"/>
    <mergeCell ref="F12:F13"/>
    <mergeCell ref="G12:G13"/>
    <mergeCell ref="C12:C13"/>
    <mergeCell ref="D2:I2"/>
    <mergeCell ref="D1:I1"/>
    <mergeCell ref="B11:I11"/>
    <mergeCell ref="A5:I5"/>
    <mergeCell ref="A6:I6"/>
    <mergeCell ref="A8:A9"/>
    <mergeCell ref="B8:B9"/>
    <mergeCell ref="D8:H8"/>
    <mergeCell ref="I12:I13"/>
    <mergeCell ref="I8:I9"/>
    <mergeCell ref="C8:C9"/>
    <mergeCell ref="B10:I10"/>
    <mergeCell ref="D3:I3"/>
    <mergeCell ref="H12:H13"/>
  </mergeCells>
  <pageMargins left="0.70866141732283472" right="0.44" top="0.47244094488188981" bottom="0.23622047244094491" header="0.31496062992125984" footer="0.31496062992125984"/>
  <pageSetup paperSize="9" scale="7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I28"/>
  <sheetViews>
    <sheetView topLeftCell="A9" workbookViewId="0">
      <selection activeCell="B26" sqref="B26"/>
    </sheetView>
  </sheetViews>
  <sheetFormatPr defaultRowHeight="15"/>
  <cols>
    <col min="1" max="1" width="4.5703125" customWidth="1"/>
    <col min="2" max="2" width="45.85546875" customWidth="1"/>
    <col min="3" max="8" width="10.28515625" customWidth="1"/>
    <col min="9" max="9" width="22.140625" customWidth="1"/>
  </cols>
  <sheetData>
    <row r="1" spans="1:9" ht="30.75" customHeight="1">
      <c r="E1" s="263"/>
      <c r="F1" s="263"/>
      <c r="G1" s="263"/>
      <c r="H1" s="263"/>
      <c r="I1" s="263"/>
    </row>
    <row r="2" spans="1:9" s="18" customFormat="1" ht="31.5" customHeight="1">
      <c r="E2" s="269" t="s">
        <v>126</v>
      </c>
      <c r="F2" s="269"/>
      <c r="G2" s="269"/>
      <c r="H2" s="269"/>
      <c r="I2" s="269"/>
    </row>
    <row r="3" spans="1:9" s="18" customFormat="1" ht="31.5" customHeight="1">
      <c r="E3" s="273" t="s">
        <v>191</v>
      </c>
      <c r="F3" s="273"/>
      <c r="G3" s="273"/>
      <c r="H3" s="273"/>
      <c r="I3" s="273"/>
    </row>
    <row r="4" spans="1:9" s="18" customFormat="1" ht="15.75">
      <c r="E4" s="19"/>
    </row>
    <row r="5" spans="1:9" s="18" customFormat="1" ht="15.75">
      <c r="A5" s="274" t="s">
        <v>93</v>
      </c>
      <c r="B5" s="274"/>
      <c r="C5" s="274"/>
      <c r="D5" s="274"/>
      <c r="E5" s="274"/>
      <c r="F5" s="274"/>
      <c r="G5" s="274"/>
      <c r="H5" s="274"/>
      <c r="I5" s="274"/>
    </row>
    <row r="6" spans="1:9" s="18" customFormat="1" ht="15.75">
      <c r="A6" s="274" t="s">
        <v>192</v>
      </c>
      <c r="B6" s="274"/>
      <c r="C6" s="274"/>
      <c r="D6" s="274"/>
      <c r="E6" s="274"/>
      <c r="F6" s="274"/>
      <c r="G6" s="274"/>
      <c r="H6" s="274"/>
      <c r="I6" s="274"/>
    </row>
    <row r="7" spans="1:9">
      <c r="A7" s="65"/>
    </row>
    <row r="8" spans="1:9" ht="64.5" customHeight="1">
      <c r="A8" s="270" t="s">
        <v>1</v>
      </c>
      <c r="B8" s="270" t="s">
        <v>217</v>
      </c>
      <c r="C8" s="268" t="s">
        <v>94</v>
      </c>
      <c r="D8" s="268"/>
      <c r="E8" s="268"/>
      <c r="F8" s="268"/>
      <c r="G8" s="268"/>
      <c r="H8" s="268"/>
      <c r="I8" s="266" t="s">
        <v>218</v>
      </c>
    </row>
    <row r="9" spans="1:9" ht="15.75">
      <c r="A9" s="271"/>
      <c r="B9" s="271"/>
      <c r="C9" s="116" t="s">
        <v>95</v>
      </c>
      <c r="D9" s="116">
        <v>2017</v>
      </c>
      <c r="E9" s="116">
        <v>2018</v>
      </c>
      <c r="F9" s="116">
        <v>2019</v>
      </c>
      <c r="G9" s="116">
        <v>2020</v>
      </c>
      <c r="H9" s="116">
        <v>2021</v>
      </c>
      <c r="I9" s="267"/>
    </row>
    <row r="10" spans="1:9" ht="15.75">
      <c r="A10" s="58">
        <v>1</v>
      </c>
      <c r="B10" s="58">
        <v>2</v>
      </c>
      <c r="C10" s="58">
        <v>3</v>
      </c>
      <c r="D10" s="58">
        <v>4</v>
      </c>
      <c r="E10" s="58">
        <v>5</v>
      </c>
      <c r="F10" s="58">
        <v>6</v>
      </c>
      <c r="G10" s="58">
        <v>7</v>
      </c>
      <c r="H10" s="58">
        <v>8</v>
      </c>
      <c r="I10" s="58">
        <v>9</v>
      </c>
    </row>
    <row r="11" spans="1:9" ht="47.25">
      <c r="A11" s="127">
        <v>1</v>
      </c>
      <c r="B11" s="62" t="s">
        <v>194</v>
      </c>
      <c r="C11" s="68">
        <f>SUM(D11:H11)</f>
        <v>5799.4</v>
      </c>
      <c r="D11" s="68">
        <f>SUM(D12:D15)</f>
        <v>199.4</v>
      </c>
      <c r="E11" s="68">
        <f t="shared" ref="E11:H11" si="0">SUM(E12:E15)</f>
        <v>1400</v>
      </c>
      <c r="F11" s="68">
        <f t="shared" si="0"/>
        <v>1400</v>
      </c>
      <c r="G11" s="68">
        <f t="shared" si="0"/>
        <v>1400</v>
      </c>
      <c r="H11" s="68">
        <f t="shared" si="0"/>
        <v>1400</v>
      </c>
      <c r="I11" s="119" t="s">
        <v>215</v>
      </c>
    </row>
    <row r="12" spans="1:9" ht="15.75" hidden="1">
      <c r="A12" s="61"/>
      <c r="B12" s="62" t="s">
        <v>96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9" t="s">
        <v>215</v>
      </c>
    </row>
    <row r="13" spans="1:9" ht="15.75" hidden="1">
      <c r="A13" s="61"/>
      <c r="B13" s="62" t="s">
        <v>97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9" t="s">
        <v>215</v>
      </c>
    </row>
    <row r="14" spans="1:9" ht="15.75">
      <c r="A14" s="127">
        <v>2</v>
      </c>
      <c r="B14" s="62" t="s">
        <v>98</v>
      </c>
      <c r="C14" s="15">
        <f>SUM(D14:H14)</f>
        <v>5799.4</v>
      </c>
      <c r="D14" s="15">
        <f>D22</f>
        <v>199.4</v>
      </c>
      <c r="E14" s="15">
        <f t="shared" ref="E14:H14" si="1">E22</f>
        <v>1400</v>
      </c>
      <c r="F14" s="15">
        <f t="shared" si="1"/>
        <v>1400</v>
      </c>
      <c r="G14" s="15">
        <f t="shared" si="1"/>
        <v>1400</v>
      </c>
      <c r="H14" s="15">
        <f t="shared" si="1"/>
        <v>1400</v>
      </c>
      <c r="I14" s="119" t="s">
        <v>215</v>
      </c>
    </row>
    <row r="15" spans="1:9" ht="15.75" hidden="1">
      <c r="A15" s="61"/>
      <c r="B15" s="62" t="s">
        <v>99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9" t="s">
        <v>215</v>
      </c>
    </row>
    <row r="16" spans="1:9" ht="15.75">
      <c r="A16" s="127">
        <v>3</v>
      </c>
      <c r="B16" s="264" t="s">
        <v>100</v>
      </c>
      <c r="C16" s="264"/>
      <c r="D16" s="264"/>
      <c r="E16" s="264"/>
      <c r="F16" s="264"/>
      <c r="G16" s="264"/>
      <c r="H16" s="264"/>
      <c r="I16" s="264"/>
    </row>
    <row r="17" spans="1:9" ht="15.75">
      <c r="A17" s="127">
        <v>4</v>
      </c>
      <c r="B17" s="62" t="s">
        <v>105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119" t="s">
        <v>215</v>
      </c>
    </row>
    <row r="18" spans="1:9" ht="15.75">
      <c r="A18" s="127">
        <v>5</v>
      </c>
      <c r="B18" s="264" t="s">
        <v>101</v>
      </c>
      <c r="C18" s="264"/>
      <c r="D18" s="264"/>
      <c r="E18" s="264"/>
      <c r="F18" s="264"/>
      <c r="G18" s="264"/>
      <c r="H18" s="264"/>
      <c r="I18" s="264"/>
    </row>
    <row r="19" spans="1:9" ht="15.75">
      <c r="A19" s="127">
        <v>6</v>
      </c>
      <c r="B19" s="67" t="s">
        <v>109</v>
      </c>
      <c r="C19" s="15">
        <f>SUM(D19:H19)</f>
        <v>5799.4</v>
      </c>
      <c r="D19" s="15">
        <f>SUM(D20:D23)</f>
        <v>199.4</v>
      </c>
      <c r="E19" s="15">
        <f t="shared" ref="E19:H19" si="2">SUM(E20:E23)</f>
        <v>1400</v>
      </c>
      <c r="F19" s="15">
        <f t="shared" si="2"/>
        <v>1400</v>
      </c>
      <c r="G19" s="15">
        <f t="shared" si="2"/>
        <v>1400</v>
      </c>
      <c r="H19" s="15">
        <f t="shared" si="2"/>
        <v>1400</v>
      </c>
      <c r="I19" s="119" t="s">
        <v>215</v>
      </c>
    </row>
    <row r="20" spans="1:9" ht="15.75" hidden="1">
      <c r="A20" s="61"/>
      <c r="B20" s="62" t="s">
        <v>96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9" t="s">
        <v>215</v>
      </c>
    </row>
    <row r="21" spans="1:9" ht="15.75" hidden="1">
      <c r="A21" s="61"/>
      <c r="B21" s="62" t="s">
        <v>97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9" t="s">
        <v>215</v>
      </c>
    </row>
    <row r="22" spans="1:9" ht="15.75">
      <c r="A22" s="61">
        <v>7</v>
      </c>
      <c r="B22" s="62" t="s">
        <v>98</v>
      </c>
      <c r="C22" s="15">
        <f>SUM(D22:H22)</f>
        <v>5799.4</v>
      </c>
      <c r="D22" s="15">
        <f>SUM(D24:D28)</f>
        <v>199.4</v>
      </c>
      <c r="E22" s="15">
        <f t="shared" ref="E22:H22" si="3">SUM(E24:E28)</f>
        <v>1400</v>
      </c>
      <c r="F22" s="15">
        <f t="shared" si="3"/>
        <v>1400</v>
      </c>
      <c r="G22" s="15">
        <f t="shared" si="3"/>
        <v>1400</v>
      </c>
      <c r="H22" s="15">
        <f t="shared" si="3"/>
        <v>1400</v>
      </c>
      <c r="I22" s="119" t="s">
        <v>215</v>
      </c>
    </row>
    <row r="23" spans="1:9" ht="15.75" hidden="1">
      <c r="A23" s="61"/>
      <c r="B23" s="62" t="s">
        <v>99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9" t="s">
        <v>215</v>
      </c>
    </row>
    <row r="24" spans="1:9" ht="78.75">
      <c r="A24" s="209">
        <v>8</v>
      </c>
      <c r="B24" s="210" t="s">
        <v>193</v>
      </c>
      <c r="C24" s="98">
        <f>SUM(D24:H24)</f>
        <v>200</v>
      </c>
      <c r="D24" s="98">
        <v>0</v>
      </c>
      <c r="E24" s="98">
        <v>0</v>
      </c>
      <c r="F24" s="98">
        <v>100</v>
      </c>
      <c r="G24" s="98">
        <v>0</v>
      </c>
      <c r="H24" s="98">
        <v>100</v>
      </c>
      <c r="I24" s="208">
        <v>1</v>
      </c>
    </row>
    <row r="25" spans="1:9" ht="47.25">
      <c r="A25" s="148">
        <v>9</v>
      </c>
      <c r="B25" s="149" t="s">
        <v>249</v>
      </c>
      <c r="C25" s="98">
        <f>SUM(D25:H25)</f>
        <v>3499.4</v>
      </c>
      <c r="D25" s="150">
        <v>199.4</v>
      </c>
      <c r="E25" s="150">
        <v>1000</v>
      </c>
      <c r="F25" s="150">
        <v>700</v>
      </c>
      <c r="G25" s="150">
        <v>800</v>
      </c>
      <c r="H25" s="150">
        <v>800</v>
      </c>
      <c r="I25" s="205">
        <v>2</v>
      </c>
    </row>
    <row r="26" spans="1:9" ht="47.25">
      <c r="A26" s="148">
        <v>10</v>
      </c>
      <c r="B26" s="149" t="s">
        <v>311</v>
      </c>
      <c r="C26" s="98">
        <f>SUM(D26:H26)</f>
        <v>900</v>
      </c>
      <c r="D26" s="150">
        <v>0</v>
      </c>
      <c r="E26" s="150">
        <v>400</v>
      </c>
      <c r="F26" s="150">
        <v>0</v>
      </c>
      <c r="G26" s="150">
        <v>0</v>
      </c>
      <c r="H26" s="150">
        <v>500</v>
      </c>
      <c r="I26" s="205">
        <v>3</v>
      </c>
    </row>
    <row r="27" spans="1:9" ht="63">
      <c r="A27" s="209">
        <v>11</v>
      </c>
      <c r="B27" s="210" t="s">
        <v>248</v>
      </c>
      <c r="C27" s="98">
        <f>SUM(D27:H27)</f>
        <v>900</v>
      </c>
      <c r="D27" s="98">
        <v>0</v>
      </c>
      <c r="E27" s="98">
        <v>0</v>
      </c>
      <c r="F27" s="98">
        <v>450</v>
      </c>
      <c r="G27" s="98">
        <v>450</v>
      </c>
      <c r="H27" s="98">
        <v>0</v>
      </c>
      <c r="I27" s="208">
        <v>4</v>
      </c>
    </row>
    <row r="28" spans="1:9" ht="47.25">
      <c r="A28" s="209">
        <v>12</v>
      </c>
      <c r="B28" s="210" t="s">
        <v>234</v>
      </c>
      <c r="C28" s="98">
        <f>SUM(D28:H28)</f>
        <v>300</v>
      </c>
      <c r="D28" s="98">
        <v>0</v>
      </c>
      <c r="E28" s="98">
        <v>0</v>
      </c>
      <c r="F28" s="98">
        <v>150</v>
      </c>
      <c r="G28" s="98">
        <v>150</v>
      </c>
      <c r="H28" s="98">
        <v>0</v>
      </c>
      <c r="I28" s="208">
        <v>5</v>
      </c>
    </row>
  </sheetData>
  <mergeCells count="11">
    <mergeCell ref="E1:I1"/>
    <mergeCell ref="B18:I18"/>
    <mergeCell ref="B16:I16"/>
    <mergeCell ref="B8:B9"/>
    <mergeCell ref="E2:I2"/>
    <mergeCell ref="E3:I3"/>
    <mergeCell ref="A5:I5"/>
    <mergeCell ref="A6:I6"/>
    <mergeCell ref="I8:I9"/>
    <mergeCell ref="C8:H8"/>
    <mergeCell ref="A8:A9"/>
  </mergeCells>
  <pageMargins left="0.70866141732283472" right="0.32" top="0.74803149606299213" bottom="0.74803149606299213" header="0.31496062992125984" footer="0.31496062992125984"/>
  <pageSetup paperSize="9" scale="6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6"/>
  <sheetViews>
    <sheetView workbookViewId="0">
      <selection activeCell="E2" sqref="E2:I2"/>
    </sheetView>
  </sheetViews>
  <sheetFormatPr defaultRowHeight="15.75"/>
  <cols>
    <col min="1" max="1" width="7.28515625" style="1" customWidth="1"/>
    <col min="2" max="2" width="55.5703125" style="1" customWidth="1"/>
    <col min="3" max="8" width="9.140625" style="1"/>
    <col min="9" max="9" width="11.42578125" style="1" customWidth="1"/>
    <col min="10" max="16384" width="9.140625" style="1"/>
  </cols>
  <sheetData>
    <row r="1" spans="1:9" ht="31.5" customHeight="1">
      <c r="D1" s="263" t="s">
        <v>367</v>
      </c>
      <c r="E1" s="263"/>
      <c r="F1" s="263"/>
      <c r="G1" s="263"/>
      <c r="H1" s="263"/>
      <c r="I1" s="263"/>
    </row>
    <row r="2" spans="1:9" ht="33" customHeight="1">
      <c r="D2" s="269" t="s">
        <v>0</v>
      </c>
      <c r="E2" s="269"/>
      <c r="F2" s="269"/>
      <c r="G2" s="269"/>
      <c r="H2" s="269"/>
      <c r="I2" s="269"/>
    </row>
    <row r="3" spans="1:9" ht="31.5" customHeight="1">
      <c r="D3" s="273" t="s">
        <v>196</v>
      </c>
      <c r="E3" s="273"/>
      <c r="F3" s="273"/>
      <c r="G3" s="273"/>
      <c r="H3" s="273"/>
      <c r="I3" s="273"/>
    </row>
    <row r="4" spans="1:9">
      <c r="A4" s="17"/>
    </row>
    <row r="5" spans="1:9">
      <c r="A5" s="274" t="s">
        <v>152</v>
      </c>
      <c r="B5" s="274"/>
      <c r="C5" s="274"/>
      <c r="D5" s="274"/>
      <c r="E5" s="274"/>
      <c r="F5" s="274"/>
      <c r="G5" s="274"/>
      <c r="H5" s="274"/>
      <c r="I5" s="274"/>
    </row>
    <row r="6" spans="1:9">
      <c r="A6" s="274" t="s">
        <v>195</v>
      </c>
      <c r="B6" s="274"/>
      <c r="C6" s="274"/>
      <c r="D6" s="274"/>
      <c r="E6" s="274"/>
      <c r="F6" s="274"/>
      <c r="G6" s="274"/>
      <c r="H6" s="274"/>
      <c r="I6" s="274"/>
    </row>
    <row r="7" spans="1:9">
      <c r="A7" s="17"/>
    </row>
    <row r="8" spans="1:9" ht="48" customHeight="1">
      <c r="A8" s="270" t="s">
        <v>1</v>
      </c>
      <c r="B8" s="270" t="s">
        <v>216</v>
      </c>
      <c r="C8" s="270" t="s">
        <v>204</v>
      </c>
      <c r="D8" s="282" t="s">
        <v>2</v>
      </c>
      <c r="E8" s="283"/>
      <c r="F8" s="283"/>
      <c r="G8" s="283"/>
      <c r="H8" s="284"/>
      <c r="I8" s="288" t="s">
        <v>3</v>
      </c>
    </row>
    <row r="9" spans="1:9">
      <c r="A9" s="271"/>
      <c r="B9" s="271"/>
      <c r="C9" s="271"/>
      <c r="D9" s="114">
        <v>2017</v>
      </c>
      <c r="E9" s="114">
        <v>2018</v>
      </c>
      <c r="F9" s="114">
        <v>2019</v>
      </c>
      <c r="G9" s="114">
        <v>2020</v>
      </c>
      <c r="H9" s="114">
        <v>2021</v>
      </c>
      <c r="I9" s="290"/>
    </row>
    <row r="10" spans="1:9">
      <c r="A10" s="45">
        <v>1</v>
      </c>
      <c r="B10" s="45">
        <v>2</v>
      </c>
      <c r="C10" s="45">
        <v>3</v>
      </c>
      <c r="D10" s="43">
        <v>4</v>
      </c>
      <c r="E10" s="43">
        <v>5</v>
      </c>
      <c r="F10" s="43">
        <v>6</v>
      </c>
      <c r="G10" s="43">
        <v>7</v>
      </c>
      <c r="H10" s="43">
        <v>8</v>
      </c>
      <c r="I10" s="43">
        <v>9</v>
      </c>
    </row>
    <row r="11" spans="1:9">
      <c r="A11" s="46">
        <v>1</v>
      </c>
      <c r="B11" s="302" t="s">
        <v>82</v>
      </c>
      <c r="C11" s="302"/>
      <c r="D11" s="302"/>
      <c r="E11" s="302"/>
      <c r="F11" s="302"/>
      <c r="G11" s="302"/>
      <c r="H11" s="302"/>
      <c r="I11" s="22"/>
    </row>
    <row r="12" spans="1:9">
      <c r="A12" s="46">
        <v>2</v>
      </c>
      <c r="B12" s="302" t="s">
        <v>83</v>
      </c>
      <c r="C12" s="302"/>
      <c r="D12" s="302"/>
      <c r="E12" s="302"/>
      <c r="F12" s="302"/>
      <c r="G12" s="302"/>
      <c r="H12" s="302"/>
      <c r="I12" s="22"/>
    </row>
    <row r="13" spans="1:9">
      <c r="A13" s="264">
        <v>3</v>
      </c>
      <c r="B13" s="7" t="s">
        <v>4</v>
      </c>
      <c r="C13" s="268" t="s">
        <v>250</v>
      </c>
      <c r="D13" s="268">
        <v>25</v>
      </c>
      <c r="E13" s="268">
        <v>15</v>
      </c>
      <c r="F13" s="268">
        <v>15</v>
      </c>
      <c r="G13" s="268">
        <v>15</v>
      </c>
      <c r="H13" s="268">
        <v>15</v>
      </c>
      <c r="I13" s="270" t="s">
        <v>212</v>
      </c>
    </row>
    <row r="14" spans="1:9" ht="47.25">
      <c r="A14" s="264"/>
      <c r="B14" s="6" t="s">
        <v>260</v>
      </c>
      <c r="C14" s="268"/>
      <c r="D14" s="268"/>
      <c r="E14" s="268"/>
      <c r="F14" s="268"/>
      <c r="G14" s="268"/>
      <c r="H14" s="268"/>
      <c r="I14" s="304"/>
    </row>
    <row r="15" spans="1:9">
      <c r="A15" s="264">
        <v>4</v>
      </c>
      <c r="B15" s="1" t="s">
        <v>5</v>
      </c>
      <c r="C15" s="268" t="s">
        <v>251</v>
      </c>
      <c r="D15" s="297" t="s">
        <v>16</v>
      </c>
      <c r="E15" s="297">
        <v>1</v>
      </c>
      <c r="F15" s="297" t="s">
        <v>16</v>
      </c>
      <c r="G15" s="297" t="s">
        <v>16</v>
      </c>
      <c r="H15" s="297" t="s">
        <v>16</v>
      </c>
      <c r="I15" s="304"/>
    </row>
    <row r="16" spans="1:9" ht="31.5">
      <c r="A16" s="264"/>
      <c r="B16" s="6" t="s">
        <v>345</v>
      </c>
      <c r="C16" s="268"/>
      <c r="D16" s="297"/>
      <c r="E16" s="297"/>
      <c r="F16" s="297"/>
      <c r="G16" s="297"/>
      <c r="H16" s="297"/>
      <c r="I16" s="304"/>
    </row>
    <row r="17" spans="1:9">
      <c r="A17" s="264">
        <v>5</v>
      </c>
      <c r="B17" s="1" t="s">
        <v>6</v>
      </c>
      <c r="C17" s="268" t="s">
        <v>262</v>
      </c>
      <c r="D17" s="297" t="s">
        <v>299</v>
      </c>
      <c r="E17" s="297" t="s">
        <v>344</v>
      </c>
      <c r="F17" s="297" t="s">
        <v>253</v>
      </c>
      <c r="G17" s="297" t="s">
        <v>253</v>
      </c>
      <c r="H17" s="297" t="s">
        <v>253</v>
      </c>
      <c r="I17" s="304"/>
    </row>
    <row r="18" spans="1:9">
      <c r="A18" s="264"/>
      <c r="B18" s="6" t="s">
        <v>261</v>
      </c>
      <c r="C18" s="268"/>
      <c r="D18" s="297"/>
      <c r="E18" s="297"/>
      <c r="F18" s="297"/>
      <c r="G18" s="297"/>
      <c r="H18" s="297"/>
      <c r="I18" s="304"/>
    </row>
    <row r="19" spans="1:9">
      <c r="A19" s="264">
        <v>6</v>
      </c>
      <c r="B19" s="1" t="s">
        <v>17</v>
      </c>
      <c r="C19" s="268" t="s">
        <v>85</v>
      </c>
      <c r="D19" s="297">
        <v>1</v>
      </c>
      <c r="E19" s="297">
        <v>2</v>
      </c>
      <c r="F19" s="297">
        <v>1</v>
      </c>
      <c r="G19" s="297">
        <v>1</v>
      </c>
      <c r="H19" s="297">
        <v>1</v>
      </c>
      <c r="I19" s="304"/>
    </row>
    <row r="20" spans="1:9">
      <c r="A20" s="264"/>
      <c r="B20" s="42" t="s">
        <v>327</v>
      </c>
      <c r="C20" s="268"/>
      <c r="D20" s="297"/>
      <c r="E20" s="297"/>
      <c r="F20" s="297"/>
      <c r="G20" s="297"/>
      <c r="H20" s="297"/>
      <c r="I20" s="304"/>
    </row>
    <row r="21" spans="1:9">
      <c r="A21" s="264">
        <v>7</v>
      </c>
      <c r="B21" s="1" t="s">
        <v>25</v>
      </c>
      <c r="C21" s="268" t="s">
        <v>254</v>
      </c>
      <c r="D21" s="297" t="s">
        <v>16</v>
      </c>
      <c r="E21" s="297">
        <v>1</v>
      </c>
      <c r="F21" s="297">
        <v>1</v>
      </c>
      <c r="G21" s="297" t="s">
        <v>16</v>
      </c>
      <c r="H21" s="297">
        <v>1</v>
      </c>
      <c r="I21" s="304"/>
    </row>
    <row r="22" spans="1:9" ht="31.5">
      <c r="A22" s="264"/>
      <c r="B22" s="6" t="s">
        <v>255</v>
      </c>
      <c r="C22" s="268"/>
      <c r="D22" s="297"/>
      <c r="E22" s="297"/>
      <c r="F22" s="297"/>
      <c r="G22" s="297"/>
      <c r="H22" s="297"/>
      <c r="I22" s="304"/>
    </row>
    <row r="23" spans="1:9">
      <c r="A23" s="264">
        <v>8</v>
      </c>
      <c r="B23" s="1" t="s">
        <v>33</v>
      </c>
      <c r="C23" s="268" t="s">
        <v>251</v>
      </c>
      <c r="D23" s="297">
        <v>2</v>
      </c>
      <c r="E23" s="297">
        <v>1</v>
      </c>
      <c r="F23" s="297" t="s">
        <v>16</v>
      </c>
      <c r="G23" s="297" t="s">
        <v>16</v>
      </c>
      <c r="H23" s="297" t="s">
        <v>16</v>
      </c>
      <c r="I23" s="304"/>
    </row>
    <row r="24" spans="1:9" ht="47.25">
      <c r="A24" s="264"/>
      <c r="B24" s="6" t="s">
        <v>263</v>
      </c>
      <c r="C24" s="268"/>
      <c r="D24" s="297"/>
      <c r="E24" s="297"/>
      <c r="F24" s="297"/>
      <c r="G24" s="297"/>
      <c r="H24" s="297"/>
      <c r="I24" s="304"/>
    </row>
    <row r="25" spans="1:9">
      <c r="A25" s="264">
        <v>9</v>
      </c>
      <c r="B25" s="1" t="s">
        <v>35</v>
      </c>
      <c r="C25" s="268" t="s">
        <v>14</v>
      </c>
      <c r="D25" s="268">
        <v>4</v>
      </c>
      <c r="E25" s="268">
        <v>2</v>
      </c>
      <c r="F25" s="268">
        <v>2</v>
      </c>
      <c r="G25" s="268">
        <v>2</v>
      </c>
      <c r="H25" s="268">
        <v>2</v>
      </c>
      <c r="I25" s="304"/>
    </row>
    <row r="26" spans="1:9">
      <c r="A26" s="264"/>
      <c r="B26" s="42" t="s">
        <v>326</v>
      </c>
      <c r="C26" s="268"/>
      <c r="D26" s="268"/>
      <c r="E26" s="268"/>
      <c r="F26" s="268"/>
      <c r="G26" s="268"/>
      <c r="H26" s="268"/>
      <c r="I26" s="271"/>
    </row>
  </sheetData>
  <mergeCells count="62">
    <mergeCell ref="G25:G26"/>
    <mergeCell ref="H25:H26"/>
    <mergeCell ref="I13:I26"/>
    <mergeCell ref="A25:A26"/>
    <mergeCell ref="C25:C26"/>
    <mergeCell ref="D25:D26"/>
    <mergeCell ref="E25:E26"/>
    <mergeCell ref="F25:F26"/>
    <mergeCell ref="G17:G18"/>
    <mergeCell ref="H17:H18"/>
    <mergeCell ref="A17:A18"/>
    <mergeCell ref="C17:C18"/>
    <mergeCell ref="D17:D18"/>
    <mergeCell ref="E17:E18"/>
    <mergeCell ref="F17:F18"/>
    <mergeCell ref="G23:G24"/>
    <mergeCell ref="C8:C9"/>
    <mergeCell ref="C15:C16"/>
    <mergeCell ref="D15:D16"/>
    <mergeCell ref="A8:A9"/>
    <mergeCell ref="B8:B9"/>
    <mergeCell ref="D8:H8"/>
    <mergeCell ref="B11:H11"/>
    <mergeCell ref="H13:H14"/>
    <mergeCell ref="E13:E14"/>
    <mergeCell ref="F13:F14"/>
    <mergeCell ref="G13:G14"/>
    <mergeCell ref="B12:H12"/>
    <mergeCell ref="E15:E16"/>
    <mergeCell ref="F15:F16"/>
    <mergeCell ref="G15:G16"/>
    <mergeCell ref="H23:H24"/>
    <mergeCell ref="A19:A20"/>
    <mergeCell ref="A21:A22"/>
    <mergeCell ref="C21:C22"/>
    <mergeCell ref="C19:C20"/>
    <mergeCell ref="D19:D20"/>
    <mergeCell ref="H21:H22"/>
    <mergeCell ref="A23:A24"/>
    <mergeCell ref="C23:C24"/>
    <mergeCell ref="D23:D24"/>
    <mergeCell ref="E23:E24"/>
    <mergeCell ref="F23:F24"/>
    <mergeCell ref="E19:E20"/>
    <mergeCell ref="F19:F20"/>
    <mergeCell ref="G19:G20"/>
    <mergeCell ref="D3:I3"/>
    <mergeCell ref="D2:I2"/>
    <mergeCell ref="D1:I1"/>
    <mergeCell ref="H19:H20"/>
    <mergeCell ref="D21:D22"/>
    <mergeCell ref="E21:E22"/>
    <mergeCell ref="F21:F22"/>
    <mergeCell ref="G21:G22"/>
    <mergeCell ref="A5:I5"/>
    <mergeCell ref="A6:I6"/>
    <mergeCell ref="A15:A16"/>
    <mergeCell ref="H15:H16"/>
    <mergeCell ref="A13:A14"/>
    <mergeCell ref="C13:C14"/>
    <mergeCell ref="D13:D14"/>
    <mergeCell ref="I8:I9"/>
  </mergeCells>
  <pageMargins left="0.70866141732283472" right="0.38" top="0.74803149606299213" bottom="0.51181102362204722" header="0.31496062992125984" footer="0.31496062992125984"/>
  <pageSetup paperSize="9" scale="7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30"/>
  <sheetViews>
    <sheetView workbookViewId="0">
      <selection activeCell="E2" sqref="E2:I2"/>
    </sheetView>
  </sheetViews>
  <sheetFormatPr defaultRowHeight="15.75"/>
  <cols>
    <col min="1" max="1" width="6.28515625" style="1" customWidth="1"/>
    <col min="2" max="2" width="43.5703125" style="1" customWidth="1"/>
    <col min="3" max="8" width="10.140625" style="1" customWidth="1"/>
    <col min="9" max="9" width="22.85546875" style="1" customWidth="1"/>
    <col min="10" max="16384" width="9.140625" style="1"/>
  </cols>
  <sheetData>
    <row r="1" spans="1:9" ht="30.75" customHeight="1">
      <c r="E1" s="263" t="s">
        <v>368</v>
      </c>
      <c r="F1" s="263"/>
      <c r="G1" s="263"/>
      <c r="H1" s="263"/>
      <c r="I1" s="263"/>
    </row>
    <row r="2" spans="1:9" ht="30.75" customHeight="1">
      <c r="B2" s="18"/>
      <c r="C2" s="18"/>
      <c r="D2" s="18"/>
      <c r="E2" s="269" t="s">
        <v>126</v>
      </c>
      <c r="F2" s="269"/>
      <c r="G2" s="269"/>
      <c r="H2" s="269"/>
      <c r="I2" s="269"/>
    </row>
    <row r="3" spans="1:9">
      <c r="B3" s="18"/>
      <c r="C3" s="18"/>
      <c r="D3" s="18"/>
      <c r="E3" s="273" t="s">
        <v>197</v>
      </c>
      <c r="F3" s="273"/>
      <c r="G3" s="273"/>
      <c r="H3" s="273"/>
      <c r="I3" s="273"/>
    </row>
    <row r="4" spans="1:9">
      <c r="A4" s="59"/>
      <c r="B4" s="18"/>
      <c r="C4" s="18"/>
      <c r="D4" s="18"/>
      <c r="E4" s="18"/>
      <c r="F4" s="18"/>
      <c r="G4" s="18"/>
      <c r="H4" s="18"/>
      <c r="I4" s="18"/>
    </row>
    <row r="5" spans="1:9">
      <c r="A5" s="274" t="s">
        <v>93</v>
      </c>
      <c r="B5" s="274"/>
      <c r="C5" s="274"/>
      <c r="D5" s="274"/>
      <c r="E5" s="274"/>
      <c r="F5" s="274"/>
      <c r="G5" s="274"/>
      <c r="H5" s="274"/>
      <c r="I5" s="274"/>
    </row>
    <row r="6" spans="1:9">
      <c r="A6" s="274" t="s">
        <v>198</v>
      </c>
      <c r="B6" s="274"/>
      <c r="C6" s="274"/>
      <c r="D6" s="274"/>
      <c r="E6" s="274"/>
      <c r="F6" s="274"/>
      <c r="G6" s="274"/>
      <c r="H6" s="274"/>
      <c r="I6" s="274"/>
    </row>
    <row r="7" spans="1:9">
      <c r="A7" s="59"/>
      <c r="B7" s="59"/>
      <c r="C7" s="59"/>
      <c r="D7" s="59"/>
      <c r="E7" s="59"/>
      <c r="F7" s="59"/>
      <c r="G7" s="59"/>
      <c r="H7" s="59"/>
      <c r="I7" s="59"/>
    </row>
    <row r="8" spans="1:9" ht="62.25" customHeight="1">
      <c r="A8" s="270" t="s">
        <v>1</v>
      </c>
      <c r="B8" s="270" t="s">
        <v>217</v>
      </c>
      <c r="C8" s="268" t="s">
        <v>94</v>
      </c>
      <c r="D8" s="268"/>
      <c r="E8" s="268"/>
      <c r="F8" s="268"/>
      <c r="G8" s="268"/>
      <c r="H8" s="268"/>
      <c r="I8" s="266" t="s">
        <v>218</v>
      </c>
    </row>
    <row r="9" spans="1:9">
      <c r="A9" s="271"/>
      <c r="B9" s="271"/>
      <c r="C9" s="116" t="s">
        <v>95</v>
      </c>
      <c r="D9" s="116">
        <v>2017</v>
      </c>
      <c r="E9" s="116">
        <v>2018</v>
      </c>
      <c r="F9" s="116">
        <v>2019</v>
      </c>
      <c r="G9" s="116">
        <v>2020</v>
      </c>
      <c r="H9" s="116">
        <v>2021</v>
      </c>
      <c r="I9" s="267"/>
    </row>
    <row r="10" spans="1:9">
      <c r="A10" s="57">
        <v>1</v>
      </c>
      <c r="B10" s="57">
        <v>2</v>
      </c>
      <c r="C10" s="57">
        <v>3</v>
      </c>
      <c r="D10" s="57">
        <v>4</v>
      </c>
      <c r="E10" s="57">
        <v>5</v>
      </c>
      <c r="F10" s="57">
        <v>6</v>
      </c>
      <c r="G10" s="57">
        <v>7</v>
      </c>
      <c r="H10" s="57">
        <v>8</v>
      </c>
      <c r="I10" s="57">
        <v>9</v>
      </c>
    </row>
    <row r="11" spans="1:9" ht="47.25">
      <c r="A11" s="58">
        <v>1</v>
      </c>
      <c r="B11" s="62" t="s">
        <v>102</v>
      </c>
      <c r="C11" s="68">
        <f>SUM(D11:H11)</f>
        <v>135883.9</v>
      </c>
      <c r="D11" s="68">
        <f>SUM(D12:D15)</f>
        <v>22531</v>
      </c>
      <c r="E11" s="68">
        <f t="shared" ref="E11:H11" si="0">SUM(E12:E15)</f>
        <v>40477.899999999994</v>
      </c>
      <c r="F11" s="68">
        <f t="shared" si="0"/>
        <v>24000</v>
      </c>
      <c r="G11" s="68">
        <f t="shared" si="0"/>
        <v>24000</v>
      </c>
      <c r="H11" s="68">
        <f t="shared" si="0"/>
        <v>24875</v>
      </c>
      <c r="I11" s="119" t="s">
        <v>215</v>
      </c>
    </row>
    <row r="12" spans="1:9" hidden="1">
      <c r="A12" s="58"/>
      <c r="B12" s="62" t="s">
        <v>96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9" t="s">
        <v>215</v>
      </c>
    </row>
    <row r="13" spans="1:9" hidden="1">
      <c r="A13" s="58"/>
      <c r="B13" s="62" t="s">
        <v>97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9" t="s">
        <v>215</v>
      </c>
    </row>
    <row r="14" spans="1:9">
      <c r="A14" s="58">
        <v>2</v>
      </c>
      <c r="B14" s="62" t="s">
        <v>98</v>
      </c>
      <c r="C14" s="15">
        <f t="shared" ref="C14" si="1">SUM(D14:H14)</f>
        <v>135883.9</v>
      </c>
      <c r="D14" s="15">
        <f>D22</f>
        <v>22531</v>
      </c>
      <c r="E14" s="15">
        <f t="shared" ref="E14:H14" si="2">E22</f>
        <v>40477.899999999994</v>
      </c>
      <c r="F14" s="15">
        <f t="shared" si="2"/>
        <v>24000</v>
      </c>
      <c r="G14" s="15">
        <f t="shared" si="2"/>
        <v>24000</v>
      </c>
      <c r="H14" s="15">
        <f t="shared" si="2"/>
        <v>24875</v>
      </c>
      <c r="I14" s="119" t="s">
        <v>215</v>
      </c>
    </row>
    <row r="15" spans="1:9" hidden="1">
      <c r="A15" s="58"/>
      <c r="B15" s="62" t="s">
        <v>99</v>
      </c>
      <c r="C15" s="15" t="s">
        <v>16</v>
      </c>
      <c r="D15" s="15" t="s">
        <v>16</v>
      </c>
      <c r="E15" s="15" t="s">
        <v>16</v>
      </c>
      <c r="F15" s="15" t="s">
        <v>16</v>
      </c>
      <c r="G15" s="60" t="s">
        <v>16</v>
      </c>
      <c r="H15" s="15" t="s">
        <v>16</v>
      </c>
      <c r="I15" s="119" t="s">
        <v>215</v>
      </c>
    </row>
    <row r="16" spans="1:9">
      <c r="A16" s="57">
        <v>3</v>
      </c>
      <c r="B16" s="296" t="s">
        <v>100</v>
      </c>
      <c r="C16" s="296"/>
      <c r="D16" s="296"/>
      <c r="E16" s="296"/>
      <c r="F16" s="296"/>
      <c r="G16" s="296"/>
      <c r="H16" s="296"/>
      <c r="I16" s="296"/>
    </row>
    <row r="17" spans="1:9">
      <c r="A17" s="58">
        <v>4</v>
      </c>
      <c r="B17" s="62" t="s">
        <v>105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119" t="s">
        <v>215</v>
      </c>
    </row>
    <row r="18" spans="1:9">
      <c r="A18" s="57">
        <v>5</v>
      </c>
      <c r="B18" s="296" t="s">
        <v>101</v>
      </c>
      <c r="C18" s="296"/>
      <c r="D18" s="296"/>
      <c r="E18" s="296"/>
      <c r="F18" s="296"/>
      <c r="G18" s="296"/>
      <c r="H18" s="296"/>
      <c r="I18" s="296"/>
    </row>
    <row r="19" spans="1:9">
      <c r="A19" s="127">
        <v>6</v>
      </c>
      <c r="B19" s="67" t="s">
        <v>109</v>
      </c>
      <c r="C19" s="15">
        <f>SUM(C20:C23)</f>
        <v>135883.9</v>
      </c>
      <c r="D19" s="15">
        <f t="shared" ref="D19:H19" si="3">SUM(D20:D23)</f>
        <v>22531</v>
      </c>
      <c r="E19" s="15">
        <f t="shared" si="3"/>
        <v>40477.899999999994</v>
      </c>
      <c r="F19" s="15">
        <f t="shared" si="3"/>
        <v>24000</v>
      </c>
      <c r="G19" s="15">
        <f t="shared" si="3"/>
        <v>24000</v>
      </c>
      <c r="H19" s="15">
        <f t="shared" si="3"/>
        <v>24875</v>
      </c>
      <c r="I19" s="119" t="s">
        <v>215</v>
      </c>
    </row>
    <row r="20" spans="1:9" hidden="1">
      <c r="A20" s="58"/>
      <c r="B20" s="62" t="s">
        <v>96</v>
      </c>
      <c r="C20" s="15" t="s">
        <v>16</v>
      </c>
      <c r="D20" s="15" t="s">
        <v>16</v>
      </c>
      <c r="E20" s="15" t="s">
        <v>16</v>
      </c>
      <c r="F20" s="15" t="s">
        <v>16</v>
      </c>
      <c r="G20" s="60" t="s">
        <v>16</v>
      </c>
      <c r="H20" s="15" t="s">
        <v>16</v>
      </c>
      <c r="I20" s="119" t="s">
        <v>215</v>
      </c>
    </row>
    <row r="21" spans="1:9" hidden="1">
      <c r="A21" s="58"/>
      <c r="B21" s="62" t="s">
        <v>97</v>
      </c>
      <c r="C21" s="15" t="s">
        <v>16</v>
      </c>
      <c r="D21" s="15" t="s">
        <v>16</v>
      </c>
      <c r="E21" s="15" t="s">
        <v>16</v>
      </c>
      <c r="F21" s="15" t="s">
        <v>16</v>
      </c>
      <c r="G21" s="60" t="s">
        <v>16</v>
      </c>
      <c r="H21" s="15" t="s">
        <v>16</v>
      </c>
      <c r="I21" s="119" t="s">
        <v>215</v>
      </c>
    </row>
    <row r="22" spans="1:9">
      <c r="A22" s="58">
        <v>7</v>
      </c>
      <c r="B22" s="62" t="s">
        <v>98</v>
      </c>
      <c r="C22" s="15">
        <f>SUM(D22:H22)</f>
        <v>135883.9</v>
      </c>
      <c r="D22" s="15">
        <f>SUM(D24:D30)</f>
        <v>22531</v>
      </c>
      <c r="E22" s="15">
        <f t="shared" ref="E22:G22" si="4">SUM(E24:E30)</f>
        <v>40477.899999999994</v>
      </c>
      <c r="F22" s="15">
        <f t="shared" si="4"/>
        <v>24000</v>
      </c>
      <c r="G22" s="15">
        <f t="shared" si="4"/>
        <v>24000</v>
      </c>
      <c r="H22" s="15">
        <f>SUM(H24:H30)</f>
        <v>24875</v>
      </c>
      <c r="I22" s="119" t="s">
        <v>215</v>
      </c>
    </row>
    <row r="23" spans="1:9" hidden="1">
      <c r="A23" s="151">
        <v>8</v>
      </c>
      <c r="B23" s="62" t="s">
        <v>99</v>
      </c>
      <c r="C23" s="15" t="s">
        <v>16</v>
      </c>
      <c r="D23" s="15" t="s">
        <v>16</v>
      </c>
      <c r="E23" s="15" t="s">
        <v>16</v>
      </c>
      <c r="F23" s="15" t="s">
        <v>16</v>
      </c>
      <c r="G23" s="60" t="s">
        <v>16</v>
      </c>
      <c r="H23" s="15" t="s">
        <v>16</v>
      </c>
      <c r="I23" s="119" t="s">
        <v>215</v>
      </c>
    </row>
    <row r="24" spans="1:9" ht="63">
      <c r="A24" s="151">
        <v>8</v>
      </c>
      <c r="B24" s="152" t="s">
        <v>260</v>
      </c>
      <c r="C24" s="81">
        <f>SUM(D24:H24)</f>
        <v>74768.600000000006</v>
      </c>
      <c r="D24" s="81">
        <v>12360</v>
      </c>
      <c r="E24" s="81">
        <v>26408.6</v>
      </c>
      <c r="F24" s="81">
        <v>12000</v>
      </c>
      <c r="G24" s="81">
        <v>12000</v>
      </c>
      <c r="H24" s="81">
        <v>12000</v>
      </c>
      <c r="I24" s="56">
        <v>1</v>
      </c>
    </row>
    <row r="25" spans="1:9" ht="31.5">
      <c r="A25" s="151">
        <v>9</v>
      </c>
      <c r="B25" s="152" t="s">
        <v>252</v>
      </c>
      <c r="C25" s="81">
        <f t="shared" ref="C25:C28" si="5">SUM(D25:H25)</f>
        <v>2500</v>
      </c>
      <c r="D25" s="79">
        <v>0</v>
      </c>
      <c r="E25" s="79">
        <v>2500</v>
      </c>
      <c r="F25" s="79">
        <v>0</v>
      </c>
      <c r="G25" s="79">
        <v>0</v>
      </c>
      <c r="H25" s="79">
        <v>0</v>
      </c>
      <c r="I25" s="82">
        <v>2</v>
      </c>
    </row>
    <row r="26" spans="1:9">
      <c r="A26" s="151">
        <v>10</v>
      </c>
      <c r="B26" s="152" t="s">
        <v>261</v>
      </c>
      <c r="C26" s="81">
        <f t="shared" si="5"/>
        <v>25567.8</v>
      </c>
      <c r="D26" s="79">
        <v>4085.9</v>
      </c>
      <c r="E26" s="79">
        <v>3724.9</v>
      </c>
      <c r="F26" s="79">
        <v>5919</v>
      </c>
      <c r="G26" s="79">
        <v>5919</v>
      </c>
      <c r="H26" s="79">
        <v>5919</v>
      </c>
      <c r="I26" s="82">
        <v>3</v>
      </c>
    </row>
    <row r="27" spans="1:9" ht="31.5">
      <c r="A27" s="151">
        <v>11</v>
      </c>
      <c r="B27" s="202" t="s">
        <v>327</v>
      </c>
      <c r="C27" s="81">
        <f t="shared" si="5"/>
        <v>8662.1</v>
      </c>
      <c r="D27" s="79">
        <v>1590</v>
      </c>
      <c r="E27" s="79">
        <v>2713.1</v>
      </c>
      <c r="F27" s="79">
        <v>1453</v>
      </c>
      <c r="G27" s="79">
        <v>1453</v>
      </c>
      <c r="H27" s="79">
        <v>1453</v>
      </c>
      <c r="I27" s="63">
        <v>4</v>
      </c>
    </row>
    <row r="28" spans="1:9" ht="31.5">
      <c r="A28" s="151">
        <v>12</v>
      </c>
      <c r="B28" s="152" t="s">
        <v>255</v>
      </c>
      <c r="C28" s="81">
        <f t="shared" si="5"/>
        <v>1139.5999999999999</v>
      </c>
      <c r="D28" s="79">
        <v>0</v>
      </c>
      <c r="E28" s="79">
        <v>139.6</v>
      </c>
      <c r="F28" s="79">
        <v>500</v>
      </c>
      <c r="G28" s="79">
        <v>0</v>
      </c>
      <c r="H28" s="79">
        <v>500</v>
      </c>
      <c r="I28" s="63">
        <v>5</v>
      </c>
    </row>
    <row r="29" spans="1:9" ht="48" customHeight="1">
      <c r="A29" s="151">
        <v>13</v>
      </c>
      <c r="B29" s="152" t="s">
        <v>263</v>
      </c>
      <c r="C29" s="81">
        <f>SUM(D29:H29)</f>
        <v>2598</v>
      </c>
      <c r="D29" s="79">
        <v>1299</v>
      </c>
      <c r="E29" s="79">
        <v>1299</v>
      </c>
      <c r="F29" s="79">
        <v>0</v>
      </c>
      <c r="G29" s="79">
        <v>0</v>
      </c>
      <c r="H29" s="79">
        <v>0</v>
      </c>
      <c r="I29" s="63">
        <v>6</v>
      </c>
    </row>
    <row r="30" spans="1:9" ht="31.5">
      <c r="A30" s="170">
        <v>14</v>
      </c>
      <c r="B30" s="202" t="s">
        <v>326</v>
      </c>
      <c r="C30" s="81">
        <f>SUM(D30:H30)</f>
        <v>20647.8</v>
      </c>
      <c r="D30" s="79">
        <v>3196.1</v>
      </c>
      <c r="E30" s="79">
        <v>3692.7</v>
      </c>
      <c r="F30" s="79">
        <v>4128</v>
      </c>
      <c r="G30" s="79">
        <v>4628</v>
      </c>
      <c r="H30" s="79">
        <v>5003</v>
      </c>
      <c r="I30" s="171">
        <v>7</v>
      </c>
    </row>
  </sheetData>
  <mergeCells count="11">
    <mergeCell ref="B16:I16"/>
    <mergeCell ref="B18:I18"/>
    <mergeCell ref="B8:B9"/>
    <mergeCell ref="E1:I1"/>
    <mergeCell ref="E2:I2"/>
    <mergeCell ref="E3:I3"/>
    <mergeCell ref="A5:I5"/>
    <mergeCell ref="A6:I6"/>
    <mergeCell ref="A8:A9"/>
    <mergeCell ref="C8:H8"/>
    <mergeCell ref="I8:I9"/>
  </mergeCells>
  <pageMargins left="0.70866141732283472" right="0.26" top="0.74803149606299213" bottom="0.59055118110236227" header="0.31496062992125984" footer="0.31496062992125984"/>
  <pageSetup paperSize="9" scale="69" fitToHeight="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I33"/>
  <sheetViews>
    <sheetView workbookViewId="0">
      <selection activeCell="D1" sqref="D1:I1"/>
    </sheetView>
  </sheetViews>
  <sheetFormatPr defaultRowHeight="15.75"/>
  <cols>
    <col min="1" max="1" width="6.28515625" style="1" customWidth="1"/>
    <col min="2" max="2" width="56" style="1" customWidth="1"/>
    <col min="3" max="8" width="9.140625" style="1"/>
    <col min="9" max="9" width="12.5703125" style="1" customWidth="1"/>
    <col min="10" max="16384" width="9.140625" style="1"/>
  </cols>
  <sheetData>
    <row r="1" spans="1:9" ht="30" customHeight="1">
      <c r="D1" s="263"/>
      <c r="E1" s="263"/>
      <c r="F1" s="263"/>
      <c r="G1" s="263"/>
      <c r="H1" s="263"/>
      <c r="I1" s="263"/>
    </row>
    <row r="2" spans="1:9" ht="33.75" customHeight="1">
      <c r="B2" s="18"/>
      <c r="C2" s="18"/>
      <c r="D2" s="269" t="s">
        <v>0</v>
      </c>
      <c r="E2" s="269"/>
      <c r="F2" s="269"/>
      <c r="G2" s="269"/>
      <c r="H2" s="269"/>
      <c r="I2" s="269"/>
    </row>
    <row r="3" spans="1:9" ht="62.25" customHeight="1">
      <c r="B3" s="18"/>
      <c r="C3" s="18"/>
      <c r="D3" s="273" t="s">
        <v>239</v>
      </c>
      <c r="E3" s="273"/>
      <c r="F3" s="273"/>
      <c r="G3" s="273"/>
      <c r="H3" s="273"/>
      <c r="I3" s="273"/>
    </row>
    <row r="4" spans="1:9">
      <c r="A4" s="17"/>
      <c r="B4" s="18"/>
      <c r="C4" s="18"/>
      <c r="D4" s="18"/>
      <c r="E4" s="18"/>
      <c r="F4" s="18"/>
      <c r="G4" s="18"/>
      <c r="H4" s="18"/>
    </row>
    <row r="5" spans="1:9">
      <c r="A5" s="274" t="s">
        <v>152</v>
      </c>
      <c r="B5" s="274"/>
      <c r="C5" s="274"/>
      <c r="D5" s="274"/>
      <c r="E5" s="274"/>
      <c r="F5" s="274"/>
      <c r="G5" s="274"/>
      <c r="H5" s="274"/>
      <c r="I5" s="274"/>
    </row>
    <row r="6" spans="1:9" ht="30.75" customHeight="1">
      <c r="A6" s="338" t="s">
        <v>240</v>
      </c>
      <c r="B6" s="338"/>
      <c r="C6" s="338"/>
      <c r="D6" s="338"/>
      <c r="E6" s="338"/>
      <c r="F6" s="338"/>
      <c r="G6" s="338"/>
      <c r="H6" s="338"/>
      <c r="I6" s="338"/>
    </row>
    <row r="7" spans="1:9">
      <c r="A7" s="2"/>
      <c r="B7"/>
      <c r="C7"/>
      <c r="D7"/>
      <c r="E7"/>
      <c r="F7"/>
      <c r="G7"/>
      <c r="H7"/>
    </row>
    <row r="8" spans="1:9" ht="45.75" customHeight="1">
      <c r="A8" s="270" t="s">
        <v>1</v>
      </c>
      <c r="B8" s="270" t="s">
        <v>216</v>
      </c>
      <c r="C8" s="270" t="s">
        <v>204</v>
      </c>
      <c r="D8" s="282" t="s">
        <v>2</v>
      </c>
      <c r="E8" s="283"/>
      <c r="F8" s="283"/>
      <c r="G8" s="283"/>
      <c r="H8" s="284"/>
      <c r="I8" s="264" t="s">
        <v>3</v>
      </c>
    </row>
    <row r="9" spans="1:9">
      <c r="A9" s="271"/>
      <c r="B9" s="271"/>
      <c r="C9" s="271"/>
      <c r="D9" s="114">
        <v>2017</v>
      </c>
      <c r="E9" s="114">
        <v>2018</v>
      </c>
      <c r="F9" s="114">
        <v>2019</v>
      </c>
      <c r="G9" s="114">
        <v>2020</v>
      </c>
      <c r="H9" s="114">
        <v>2021</v>
      </c>
      <c r="I9" s="264"/>
    </row>
    <row r="10" spans="1:9" ht="31.5" customHeight="1">
      <c r="A10" s="72">
        <v>1</v>
      </c>
      <c r="B10" s="285" t="s">
        <v>86</v>
      </c>
      <c r="C10" s="286"/>
      <c r="D10" s="286"/>
      <c r="E10" s="286"/>
      <c r="F10" s="286"/>
      <c r="G10" s="286"/>
      <c r="H10" s="286"/>
      <c r="I10" s="287"/>
    </row>
    <row r="11" spans="1:9">
      <c r="A11" s="72">
        <v>2</v>
      </c>
      <c r="B11" s="285" t="s">
        <v>202</v>
      </c>
      <c r="C11" s="286"/>
      <c r="D11" s="286"/>
      <c r="E11" s="286"/>
      <c r="F11" s="286"/>
      <c r="G11" s="286"/>
      <c r="H11" s="286"/>
      <c r="I11" s="287"/>
    </row>
    <row r="12" spans="1:9" ht="15.75" customHeight="1">
      <c r="A12" s="264">
        <v>3</v>
      </c>
      <c r="B12" s="7" t="s">
        <v>4</v>
      </c>
      <c r="C12" s="296" t="s">
        <v>22</v>
      </c>
      <c r="D12" s="268">
        <v>335</v>
      </c>
      <c r="E12" s="268">
        <v>416</v>
      </c>
      <c r="F12" s="268">
        <v>405</v>
      </c>
      <c r="G12" s="268">
        <v>405</v>
      </c>
      <c r="H12" s="268">
        <v>405</v>
      </c>
      <c r="I12" s="268" t="s">
        <v>212</v>
      </c>
    </row>
    <row r="13" spans="1:9">
      <c r="A13" s="264"/>
      <c r="B13" s="6" t="s">
        <v>199</v>
      </c>
      <c r="C13" s="296"/>
      <c r="D13" s="268"/>
      <c r="E13" s="268"/>
      <c r="F13" s="268"/>
      <c r="G13" s="268"/>
      <c r="H13" s="268"/>
      <c r="I13" s="268"/>
    </row>
    <row r="14" spans="1:9">
      <c r="A14" s="264">
        <v>4</v>
      </c>
      <c r="B14" s="7" t="s">
        <v>5</v>
      </c>
      <c r="C14" s="296" t="s">
        <v>22</v>
      </c>
      <c r="D14" s="268">
        <v>335</v>
      </c>
      <c r="E14" s="268" t="s">
        <v>16</v>
      </c>
      <c r="F14" s="268" t="s">
        <v>16</v>
      </c>
      <c r="G14" s="268" t="s">
        <v>16</v>
      </c>
      <c r="H14" s="268" t="s">
        <v>16</v>
      </c>
      <c r="I14" s="268"/>
    </row>
    <row r="15" spans="1:9">
      <c r="A15" s="264"/>
      <c r="B15" s="6" t="s">
        <v>87</v>
      </c>
      <c r="C15" s="296"/>
      <c r="D15" s="268"/>
      <c r="E15" s="268"/>
      <c r="F15" s="268"/>
      <c r="G15" s="268"/>
      <c r="H15" s="268"/>
      <c r="I15" s="268"/>
    </row>
    <row r="16" spans="1:9">
      <c r="A16" s="264">
        <v>5</v>
      </c>
      <c r="B16" s="7" t="s">
        <v>6</v>
      </c>
      <c r="C16" s="296" t="s">
        <v>22</v>
      </c>
      <c r="D16" s="268">
        <v>302</v>
      </c>
      <c r="E16" s="268" t="s">
        <v>16</v>
      </c>
      <c r="F16" s="268" t="s">
        <v>16</v>
      </c>
      <c r="G16" s="268" t="s">
        <v>16</v>
      </c>
      <c r="H16" s="268" t="s">
        <v>16</v>
      </c>
      <c r="I16" s="268"/>
    </row>
    <row r="17" spans="1:9">
      <c r="A17" s="264"/>
      <c r="B17" s="6" t="s">
        <v>332</v>
      </c>
      <c r="C17" s="296"/>
      <c r="D17" s="268"/>
      <c r="E17" s="268"/>
      <c r="F17" s="268"/>
      <c r="G17" s="268"/>
      <c r="H17" s="268"/>
      <c r="I17" s="268"/>
    </row>
    <row r="18" spans="1:9">
      <c r="A18" s="264">
        <v>8</v>
      </c>
      <c r="B18" s="7" t="s">
        <v>17</v>
      </c>
      <c r="C18" s="296" t="s">
        <v>22</v>
      </c>
      <c r="D18" s="268">
        <v>335</v>
      </c>
      <c r="E18" s="268" t="s">
        <v>16</v>
      </c>
      <c r="F18" s="268" t="s">
        <v>16</v>
      </c>
      <c r="G18" s="268" t="s">
        <v>16</v>
      </c>
      <c r="H18" s="268" t="s">
        <v>16</v>
      </c>
      <c r="I18" s="268"/>
    </row>
    <row r="19" spans="1:9">
      <c r="A19" s="264"/>
      <c r="B19" s="6" t="s">
        <v>91</v>
      </c>
      <c r="C19" s="296"/>
      <c r="D19" s="268"/>
      <c r="E19" s="268"/>
      <c r="F19" s="268"/>
      <c r="G19" s="268"/>
      <c r="H19" s="268"/>
      <c r="I19" s="268"/>
    </row>
    <row r="20" spans="1:9">
      <c r="A20" s="264">
        <v>6</v>
      </c>
      <c r="B20" s="7" t="s">
        <v>25</v>
      </c>
      <c r="C20" s="296" t="s">
        <v>22</v>
      </c>
      <c r="D20" s="268" t="s">
        <v>16</v>
      </c>
      <c r="E20" s="268">
        <v>416</v>
      </c>
      <c r="F20" s="268">
        <v>405</v>
      </c>
      <c r="G20" s="268">
        <v>405</v>
      </c>
      <c r="H20" s="268">
        <v>405</v>
      </c>
      <c r="I20" s="268"/>
    </row>
    <row r="21" spans="1:9">
      <c r="A21" s="264"/>
      <c r="B21" s="6" t="s">
        <v>333</v>
      </c>
      <c r="C21" s="296"/>
      <c r="D21" s="268"/>
      <c r="E21" s="268"/>
      <c r="F21" s="268"/>
      <c r="G21" s="268"/>
      <c r="H21" s="268"/>
      <c r="I21" s="268"/>
    </row>
    <row r="22" spans="1:9">
      <c r="A22" s="264">
        <v>7</v>
      </c>
      <c r="B22" s="7" t="s">
        <v>33</v>
      </c>
      <c r="C22" s="296" t="s">
        <v>22</v>
      </c>
      <c r="D22" s="268" t="s">
        <v>16</v>
      </c>
      <c r="E22" s="268">
        <v>200</v>
      </c>
      <c r="F22" s="268">
        <v>205</v>
      </c>
      <c r="G22" s="268">
        <v>205</v>
      </c>
      <c r="H22" s="268">
        <v>205</v>
      </c>
      <c r="I22" s="268"/>
    </row>
    <row r="23" spans="1:9">
      <c r="A23" s="264"/>
      <c r="B23" s="6" t="s">
        <v>334</v>
      </c>
      <c r="C23" s="296"/>
      <c r="D23" s="268"/>
      <c r="E23" s="268"/>
      <c r="F23" s="268"/>
      <c r="G23" s="268"/>
      <c r="H23" s="268"/>
      <c r="I23" s="268"/>
    </row>
    <row r="24" spans="1:9">
      <c r="A24" s="264">
        <v>9</v>
      </c>
      <c r="B24" s="7" t="s">
        <v>35</v>
      </c>
      <c r="C24" s="296" t="s">
        <v>22</v>
      </c>
      <c r="D24" s="268">
        <v>302</v>
      </c>
      <c r="E24" s="268">
        <v>200</v>
      </c>
      <c r="F24" s="268">
        <v>205</v>
      </c>
      <c r="G24" s="268">
        <v>205</v>
      </c>
      <c r="H24" s="268">
        <v>205</v>
      </c>
      <c r="I24" s="268"/>
    </row>
    <row r="25" spans="1:9">
      <c r="A25" s="264"/>
      <c r="B25" s="6" t="s">
        <v>88</v>
      </c>
      <c r="C25" s="296"/>
      <c r="D25" s="268"/>
      <c r="E25" s="268"/>
      <c r="F25" s="268"/>
      <c r="G25" s="268"/>
      <c r="H25" s="268"/>
      <c r="I25" s="268"/>
    </row>
    <row r="26" spans="1:9">
      <c r="A26" s="264">
        <v>10</v>
      </c>
      <c r="B26" s="7" t="s">
        <v>321</v>
      </c>
      <c r="C26" s="296" t="s">
        <v>22</v>
      </c>
      <c r="D26" s="268">
        <v>33</v>
      </c>
      <c r="E26" s="268">
        <v>204</v>
      </c>
      <c r="F26" s="268">
        <v>200</v>
      </c>
      <c r="G26" s="268">
        <v>200</v>
      </c>
      <c r="H26" s="268">
        <v>200</v>
      </c>
      <c r="I26" s="268"/>
    </row>
    <row r="27" spans="1:9">
      <c r="A27" s="264"/>
      <c r="B27" s="6" t="s">
        <v>89</v>
      </c>
      <c r="C27" s="296"/>
      <c r="D27" s="268"/>
      <c r="E27" s="268"/>
      <c r="F27" s="268"/>
      <c r="G27" s="268"/>
      <c r="H27" s="268"/>
      <c r="I27" s="268"/>
    </row>
    <row r="28" spans="1:9">
      <c r="A28" s="264">
        <v>11</v>
      </c>
      <c r="B28" s="7" t="s">
        <v>328</v>
      </c>
      <c r="C28" s="296" t="s">
        <v>22</v>
      </c>
      <c r="D28" s="268">
        <v>33</v>
      </c>
      <c r="E28" s="268">
        <v>204</v>
      </c>
      <c r="F28" s="268">
        <v>200</v>
      </c>
      <c r="G28" s="268">
        <v>200</v>
      </c>
      <c r="H28" s="268">
        <v>200</v>
      </c>
      <c r="I28" s="268"/>
    </row>
    <row r="29" spans="1:9">
      <c r="A29" s="264"/>
      <c r="B29" s="6" t="s">
        <v>90</v>
      </c>
      <c r="C29" s="296"/>
      <c r="D29" s="268"/>
      <c r="E29" s="268"/>
      <c r="F29" s="268"/>
      <c r="G29" s="268"/>
      <c r="H29" s="268"/>
      <c r="I29" s="268"/>
    </row>
    <row r="30" spans="1:9">
      <c r="A30" s="264">
        <v>12</v>
      </c>
      <c r="B30" s="7" t="s">
        <v>81</v>
      </c>
      <c r="C30" s="296" t="s">
        <v>22</v>
      </c>
      <c r="D30" s="268">
        <v>33</v>
      </c>
      <c r="E30" s="268">
        <v>200</v>
      </c>
      <c r="F30" s="268">
        <v>200</v>
      </c>
      <c r="G30" s="268">
        <v>200</v>
      </c>
      <c r="H30" s="268">
        <v>200</v>
      </c>
      <c r="I30" s="268"/>
    </row>
    <row r="31" spans="1:9">
      <c r="A31" s="264"/>
      <c r="B31" s="6" t="s">
        <v>329</v>
      </c>
      <c r="C31" s="296"/>
      <c r="D31" s="268"/>
      <c r="E31" s="268"/>
      <c r="F31" s="268"/>
      <c r="G31" s="268"/>
      <c r="H31" s="268"/>
      <c r="I31" s="268"/>
    </row>
    <row r="32" spans="1:9">
      <c r="A32" s="264">
        <v>13</v>
      </c>
      <c r="B32" s="7" t="s">
        <v>70</v>
      </c>
      <c r="C32" s="296" t="s">
        <v>331</v>
      </c>
      <c r="D32" s="268" t="s">
        <v>16</v>
      </c>
      <c r="E32" s="268">
        <v>12</v>
      </c>
      <c r="F32" s="268">
        <v>12</v>
      </c>
      <c r="G32" s="268">
        <v>12</v>
      </c>
      <c r="H32" s="268">
        <v>12</v>
      </c>
      <c r="I32" s="268"/>
    </row>
    <row r="33" spans="1:9">
      <c r="A33" s="264"/>
      <c r="B33" s="6" t="s">
        <v>330</v>
      </c>
      <c r="C33" s="296"/>
      <c r="D33" s="268"/>
      <c r="E33" s="268"/>
      <c r="F33" s="268"/>
      <c r="G33" s="268"/>
      <c r="H33" s="268"/>
      <c r="I33" s="268"/>
    </row>
  </sheetData>
  <mergeCells count="90">
    <mergeCell ref="A20:A21"/>
    <mergeCell ref="A22:A23"/>
    <mergeCell ref="G20:G21"/>
    <mergeCell ref="H20:H21"/>
    <mergeCell ref="D22:D23"/>
    <mergeCell ref="E22:E23"/>
    <mergeCell ref="F22:F23"/>
    <mergeCell ref="G22:G23"/>
    <mergeCell ref="H22:H23"/>
    <mergeCell ref="C20:C21"/>
    <mergeCell ref="C22:C23"/>
    <mergeCell ref="D20:D21"/>
    <mergeCell ref="E20:E21"/>
    <mergeCell ref="F20:F21"/>
    <mergeCell ref="D1:I1"/>
    <mergeCell ref="D2:I2"/>
    <mergeCell ref="D3:I3"/>
    <mergeCell ref="A14:A15"/>
    <mergeCell ref="C14:C15"/>
    <mergeCell ref="D14:D15"/>
    <mergeCell ref="E14:E15"/>
    <mergeCell ref="F14:F15"/>
    <mergeCell ref="A12:A13"/>
    <mergeCell ref="C12:C13"/>
    <mergeCell ref="D12:D13"/>
    <mergeCell ref="E12:E13"/>
    <mergeCell ref="F12:F13"/>
    <mergeCell ref="A5:I5"/>
    <mergeCell ref="A6:I6"/>
    <mergeCell ref="A8:A9"/>
    <mergeCell ref="A16:A17"/>
    <mergeCell ref="C16:C17"/>
    <mergeCell ref="D16:D17"/>
    <mergeCell ref="E16:E17"/>
    <mergeCell ref="F16:F17"/>
    <mergeCell ref="F28:F29"/>
    <mergeCell ref="H28:H29"/>
    <mergeCell ref="G24:G25"/>
    <mergeCell ref="A24:A25"/>
    <mergeCell ref="C24:C25"/>
    <mergeCell ref="D24:D25"/>
    <mergeCell ref="E24:E25"/>
    <mergeCell ref="F24:F25"/>
    <mergeCell ref="G28:G29"/>
    <mergeCell ref="A26:A27"/>
    <mergeCell ref="C26:C27"/>
    <mergeCell ref="I8:I9"/>
    <mergeCell ref="B10:I10"/>
    <mergeCell ref="B11:I11"/>
    <mergeCell ref="H14:H15"/>
    <mergeCell ref="H16:H17"/>
    <mergeCell ref="G16:G17"/>
    <mergeCell ref="B8:B9"/>
    <mergeCell ref="D8:H8"/>
    <mergeCell ref="G14:G15"/>
    <mergeCell ref="G12:G13"/>
    <mergeCell ref="H12:H13"/>
    <mergeCell ref="C8:C9"/>
    <mergeCell ref="H30:H31"/>
    <mergeCell ref="A18:A19"/>
    <mergeCell ref="C18:C19"/>
    <mergeCell ref="D18:D19"/>
    <mergeCell ref="E18:E19"/>
    <mergeCell ref="F18:F19"/>
    <mergeCell ref="H24:H25"/>
    <mergeCell ref="H26:H27"/>
    <mergeCell ref="D26:D27"/>
    <mergeCell ref="E26:E27"/>
    <mergeCell ref="F26:F27"/>
    <mergeCell ref="G26:G27"/>
    <mergeCell ref="A28:A29"/>
    <mergeCell ref="C28:C29"/>
    <mergeCell ref="D28:D29"/>
    <mergeCell ref="E28:E29"/>
    <mergeCell ref="G32:G33"/>
    <mergeCell ref="H32:H33"/>
    <mergeCell ref="I12:I33"/>
    <mergeCell ref="A32:A33"/>
    <mergeCell ref="C32:C33"/>
    <mergeCell ref="D32:D33"/>
    <mergeCell ref="E32:E33"/>
    <mergeCell ref="F32:F33"/>
    <mergeCell ref="G18:G19"/>
    <mergeCell ref="H18:H19"/>
    <mergeCell ref="A30:A31"/>
    <mergeCell ref="C30:C31"/>
    <mergeCell ref="D30:D31"/>
    <mergeCell ref="E30:E31"/>
    <mergeCell ref="F30:F31"/>
    <mergeCell ref="G30:G31"/>
  </mergeCells>
  <pageMargins left="0.70866141732283472" right="0.51181102362204722" top="0.74803149606299213" bottom="0.35433070866141736" header="0.31496062992125984" footer="0.31496062992125984"/>
  <pageSetup paperSize="9" scale="6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I35"/>
  <sheetViews>
    <sheetView workbookViewId="0">
      <selection activeCell="E1" sqref="E1:I1"/>
    </sheetView>
  </sheetViews>
  <sheetFormatPr defaultRowHeight="15.75"/>
  <cols>
    <col min="1" max="1" width="4.42578125" style="1" customWidth="1"/>
    <col min="2" max="2" width="41" style="1" customWidth="1"/>
    <col min="3" max="8" width="10.85546875" style="1" customWidth="1"/>
    <col min="9" max="9" width="23" style="1" customWidth="1"/>
    <col min="10" max="16384" width="9.140625" style="1"/>
  </cols>
  <sheetData>
    <row r="1" spans="1:9" ht="30.75" customHeight="1">
      <c r="E1" s="263"/>
      <c r="F1" s="263"/>
      <c r="G1" s="263"/>
      <c r="H1" s="263"/>
      <c r="I1" s="263"/>
    </row>
    <row r="2" spans="1:9" ht="30.75" customHeight="1">
      <c r="B2" s="18"/>
      <c r="C2" s="18"/>
      <c r="D2" s="18"/>
      <c r="E2" s="269" t="s">
        <v>126</v>
      </c>
      <c r="F2" s="269"/>
      <c r="G2" s="269"/>
      <c r="H2" s="269"/>
      <c r="I2" s="269"/>
    </row>
    <row r="3" spans="1:9" ht="46.5" customHeight="1">
      <c r="B3" s="18"/>
      <c r="C3" s="18"/>
      <c r="D3" s="18"/>
      <c r="E3" s="273" t="s">
        <v>235</v>
      </c>
      <c r="F3" s="273"/>
      <c r="G3" s="273"/>
      <c r="H3" s="273"/>
      <c r="I3" s="273"/>
    </row>
    <row r="4" spans="1:9">
      <c r="A4" s="19"/>
      <c r="B4" s="18"/>
      <c r="C4" s="18"/>
      <c r="D4" s="18"/>
      <c r="E4" s="18"/>
      <c r="F4" s="18"/>
      <c r="G4" s="18"/>
      <c r="H4" s="18"/>
      <c r="I4" s="18"/>
    </row>
    <row r="5" spans="1:9">
      <c r="A5" s="274" t="s">
        <v>93</v>
      </c>
      <c r="B5" s="274"/>
      <c r="C5" s="274"/>
      <c r="D5" s="274"/>
      <c r="E5" s="274"/>
      <c r="F5" s="274"/>
      <c r="G5" s="274"/>
      <c r="H5" s="274"/>
      <c r="I5" s="274"/>
    </row>
    <row r="6" spans="1:9" ht="32.25" customHeight="1">
      <c r="A6" s="338" t="s">
        <v>236</v>
      </c>
      <c r="B6" s="338"/>
      <c r="C6" s="338"/>
      <c r="D6" s="338"/>
      <c r="E6" s="338"/>
      <c r="F6" s="338"/>
      <c r="G6" s="338"/>
      <c r="H6" s="338"/>
      <c r="I6" s="338"/>
    </row>
    <row r="7" spans="1:9" ht="18.75">
      <c r="A7" s="64"/>
      <c r="B7"/>
      <c r="C7"/>
      <c r="D7"/>
      <c r="E7"/>
      <c r="F7"/>
      <c r="G7"/>
      <c r="H7"/>
      <c r="I7"/>
    </row>
    <row r="8" spans="1:9" ht="60" customHeight="1">
      <c r="A8" s="270" t="s">
        <v>1</v>
      </c>
      <c r="B8" s="270" t="s">
        <v>217</v>
      </c>
      <c r="C8" s="268" t="s">
        <v>94</v>
      </c>
      <c r="D8" s="268"/>
      <c r="E8" s="268"/>
      <c r="F8" s="268"/>
      <c r="G8" s="268"/>
      <c r="H8" s="268"/>
      <c r="I8" s="266" t="s">
        <v>218</v>
      </c>
    </row>
    <row r="9" spans="1:9">
      <c r="A9" s="271"/>
      <c r="B9" s="271"/>
      <c r="C9" s="116" t="s">
        <v>95</v>
      </c>
      <c r="D9" s="116">
        <v>2017</v>
      </c>
      <c r="E9" s="116">
        <v>2018</v>
      </c>
      <c r="F9" s="116">
        <v>2019</v>
      </c>
      <c r="G9" s="116">
        <v>2020</v>
      </c>
      <c r="H9" s="116">
        <v>2021</v>
      </c>
      <c r="I9" s="267"/>
    </row>
    <row r="10" spans="1:9">
      <c r="A10" s="57">
        <v>1</v>
      </c>
      <c r="B10" s="57">
        <v>2</v>
      </c>
      <c r="C10" s="57">
        <v>3</v>
      </c>
      <c r="D10" s="57">
        <v>4</v>
      </c>
      <c r="E10" s="57">
        <v>5</v>
      </c>
      <c r="F10" s="57">
        <v>6</v>
      </c>
      <c r="G10" s="57">
        <v>7</v>
      </c>
      <c r="H10" s="57">
        <v>8</v>
      </c>
      <c r="I10" s="57">
        <v>9</v>
      </c>
    </row>
    <row r="11" spans="1:9" ht="93" customHeight="1">
      <c r="A11" s="58">
        <v>1</v>
      </c>
      <c r="B11" s="137" t="s">
        <v>237</v>
      </c>
      <c r="C11" s="15">
        <f>SUM(D11:H11)</f>
        <v>19855.8</v>
      </c>
      <c r="D11" s="15">
        <f>SUM(D12:D15)</f>
        <v>3983.7</v>
      </c>
      <c r="E11" s="15">
        <f t="shared" ref="E11:H11" si="0">SUM(E12:E15)</f>
        <v>3976.7</v>
      </c>
      <c r="F11" s="15">
        <f t="shared" si="0"/>
        <v>3969.8</v>
      </c>
      <c r="G11" s="15">
        <f t="shared" si="0"/>
        <v>3962.8</v>
      </c>
      <c r="H11" s="15">
        <f t="shared" si="0"/>
        <v>3962.8</v>
      </c>
      <c r="I11" s="119" t="s">
        <v>215</v>
      </c>
    </row>
    <row r="12" spans="1:9" hidden="1">
      <c r="A12" s="61"/>
      <c r="B12" s="62" t="s">
        <v>96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9" t="s">
        <v>215</v>
      </c>
    </row>
    <row r="13" spans="1:9">
      <c r="A13" s="127">
        <v>2</v>
      </c>
      <c r="B13" s="62" t="s">
        <v>97</v>
      </c>
      <c r="C13" s="15">
        <f>SUM(D13:H13)</f>
        <v>19855.8</v>
      </c>
      <c r="D13" s="15">
        <f>D21</f>
        <v>3983.7</v>
      </c>
      <c r="E13" s="15">
        <f t="shared" ref="E13:H13" si="1">E21</f>
        <v>3976.7</v>
      </c>
      <c r="F13" s="15">
        <f t="shared" si="1"/>
        <v>3969.8</v>
      </c>
      <c r="G13" s="15">
        <f t="shared" si="1"/>
        <v>3962.8</v>
      </c>
      <c r="H13" s="15">
        <f t="shared" si="1"/>
        <v>3962.8</v>
      </c>
      <c r="I13" s="119" t="s">
        <v>215</v>
      </c>
    </row>
    <row r="14" spans="1:9" hidden="1">
      <c r="A14" s="61"/>
      <c r="B14" s="62" t="s">
        <v>98</v>
      </c>
      <c r="C14" s="15" t="s">
        <v>16</v>
      </c>
      <c r="D14" s="15" t="s">
        <v>16</v>
      </c>
      <c r="E14" s="15" t="s">
        <v>16</v>
      </c>
      <c r="F14" s="15" t="s">
        <v>16</v>
      </c>
      <c r="G14" s="15" t="s">
        <v>16</v>
      </c>
      <c r="H14" s="15" t="s">
        <v>16</v>
      </c>
      <c r="I14" s="119" t="s">
        <v>215</v>
      </c>
    </row>
    <row r="15" spans="1:9" hidden="1">
      <c r="A15" s="61"/>
      <c r="B15" s="62" t="s">
        <v>99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9" t="s">
        <v>215</v>
      </c>
    </row>
    <row r="16" spans="1:9">
      <c r="A16" s="58">
        <v>3</v>
      </c>
      <c r="B16" s="264" t="s">
        <v>100</v>
      </c>
      <c r="C16" s="264"/>
      <c r="D16" s="264"/>
      <c r="E16" s="264"/>
      <c r="F16" s="264"/>
      <c r="G16" s="264"/>
      <c r="H16" s="264"/>
      <c r="I16" s="264"/>
    </row>
    <row r="17" spans="1:9">
      <c r="A17" s="58">
        <v>4</v>
      </c>
      <c r="B17" s="62" t="s">
        <v>105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119" t="s">
        <v>215</v>
      </c>
    </row>
    <row r="18" spans="1:9">
      <c r="A18" s="58">
        <v>5</v>
      </c>
      <c r="B18" s="264" t="s">
        <v>101</v>
      </c>
      <c r="C18" s="264"/>
      <c r="D18" s="264"/>
      <c r="E18" s="264"/>
      <c r="F18" s="264"/>
      <c r="G18" s="264"/>
      <c r="H18" s="264"/>
      <c r="I18" s="264"/>
    </row>
    <row r="19" spans="1:9">
      <c r="A19" s="58">
        <v>6</v>
      </c>
      <c r="B19" s="67" t="s">
        <v>109</v>
      </c>
      <c r="C19" s="15">
        <f>SUM(D19:H19)</f>
        <v>19855.8</v>
      </c>
      <c r="D19" s="15">
        <f>SUM(D20:D23)</f>
        <v>3983.7</v>
      </c>
      <c r="E19" s="15">
        <f t="shared" ref="E19:H19" si="2">SUM(E20:E23)</f>
        <v>3976.7</v>
      </c>
      <c r="F19" s="15">
        <f t="shared" si="2"/>
        <v>3969.8</v>
      </c>
      <c r="G19" s="15">
        <f t="shared" si="2"/>
        <v>3962.8</v>
      </c>
      <c r="H19" s="15">
        <f t="shared" si="2"/>
        <v>3962.8</v>
      </c>
      <c r="I19" s="119" t="s">
        <v>215</v>
      </c>
    </row>
    <row r="20" spans="1:9" hidden="1">
      <c r="A20" s="58"/>
      <c r="B20" s="62" t="s">
        <v>96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9" t="s">
        <v>215</v>
      </c>
    </row>
    <row r="21" spans="1:9">
      <c r="A21" s="58">
        <v>7</v>
      </c>
      <c r="B21" s="62" t="s">
        <v>97</v>
      </c>
      <c r="C21" s="15">
        <f t="shared" ref="C21" si="3">SUM(D21:H21)</f>
        <v>19855.8</v>
      </c>
      <c r="D21" s="15">
        <f>SUM(D24:D35)</f>
        <v>3983.7</v>
      </c>
      <c r="E21" s="15">
        <f t="shared" ref="E21:H21" si="4">SUM(E24:E35)</f>
        <v>3976.7</v>
      </c>
      <c r="F21" s="15">
        <f t="shared" si="4"/>
        <v>3969.8</v>
      </c>
      <c r="G21" s="15">
        <f t="shared" si="4"/>
        <v>3962.8</v>
      </c>
      <c r="H21" s="15">
        <f t="shared" si="4"/>
        <v>3962.8</v>
      </c>
      <c r="I21" s="119" t="s">
        <v>215</v>
      </c>
    </row>
    <row r="22" spans="1:9" hidden="1">
      <c r="A22" s="58"/>
      <c r="B22" s="62" t="s">
        <v>98</v>
      </c>
      <c r="C22" s="15" t="s">
        <v>16</v>
      </c>
      <c r="D22" s="15" t="s">
        <v>16</v>
      </c>
      <c r="E22" s="15" t="s">
        <v>16</v>
      </c>
      <c r="F22" s="15" t="s">
        <v>16</v>
      </c>
      <c r="G22" s="15" t="s">
        <v>16</v>
      </c>
      <c r="H22" s="15" t="s">
        <v>16</v>
      </c>
      <c r="I22" s="119" t="s">
        <v>215</v>
      </c>
    </row>
    <row r="23" spans="1:9" hidden="1">
      <c r="A23" s="58"/>
      <c r="B23" s="62" t="s">
        <v>99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9" t="s">
        <v>215</v>
      </c>
    </row>
    <row r="24" spans="1:9" ht="31.5">
      <c r="A24" s="58">
        <v>8</v>
      </c>
      <c r="B24" s="62" t="s">
        <v>199</v>
      </c>
      <c r="C24" s="68">
        <f>SUM(D24:H24)</f>
        <v>2061.4</v>
      </c>
      <c r="D24" s="81">
        <v>430.4</v>
      </c>
      <c r="E24" s="81">
        <v>416</v>
      </c>
      <c r="F24" s="81">
        <v>405</v>
      </c>
      <c r="G24" s="81">
        <v>405</v>
      </c>
      <c r="H24" s="81">
        <v>405</v>
      </c>
      <c r="I24" s="56">
        <v>1</v>
      </c>
    </row>
    <row r="25" spans="1:9">
      <c r="A25" s="58">
        <v>9</v>
      </c>
      <c r="B25" s="62" t="s">
        <v>87</v>
      </c>
      <c r="C25" s="60">
        <f t="shared" ref="C25:C35" si="5">SUM(D25:H25)</f>
        <v>65.599999999999994</v>
      </c>
      <c r="D25" s="106">
        <v>65.599999999999994</v>
      </c>
      <c r="E25" s="106">
        <v>0</v>
      </c>
      <c r="F25" s="106">
        <v>0</v>
      </c>
      <c r="G25" s="106">
        <v>0</v>
      </c>
      <c r="H25" s="106">
        <v>0</v>
      </c>
      <c r="I25" s="57">
        <v>2</v>
      </c>
    </row>
    <row r="26" spans="1:9" ht="31.5">
      <c r="A26" s="215">
        <v>10</v>
      </c>
      <c r="B26" s="62" t="s">
        <v>201</v>
      </c>
      <c r="C26" s="68">
        <f t="shared" si="5"/>
        <v>2087.4</v>
      </c>
      <c r="D26" s="81">
        <v>2087.4</v>
      </c>
      <c r="E26" s="81">
        <v>0</v>
      </c>
      <c r="F26" s="81">
        <v>0</v>
      </c>
      <c r="G26" s="81">
        <v>0</v>
      </c>
      <c r="H26" s="81">
        <v>0</v>
      </c>
      <c r="I26" s="71">
        <v>3</v>
      </c>
    </row>
    <row r="27" spans="1:9" ht="31.5">
      <c r="A27" s="215">
        <v>11</v>
      </c>
      <c r="B27" s="62" t="s">
        <v>91</v>
      </c>
      <c r="C27" s="68">
        <f t="shared" si="5"/>
        <v>742.3</v>
      </c>
      <c r="D27" s="81">
        <v>742.3</v>
      </c>
      <c r="E27" s="81">
        <v>0</v>
      </c>
      <c r="F27" s="81">
        <v>0</v>
      </c>
      <c r="G27" s="81">
        <v>0</v>
      </c>
      <c r="H27" s="81">
        <v>0</v>
      </c>
      <c r="I27" s="71">
        <v>4</v>
      </c>
    </row>
    <row r="28" spans="1:9" ht="31.5">
      <c r="A28" s="215">
        <v>12</v>
      </c>
      <c r="B28" s="6" t="s">
        <v>333</v>
      </c>
      <c r="C28" s="81">
        <f t="shared" si="5"/>
        <v>4566.6000000000004</v>
      </c>
      <c r="D28" s="81">
        <v>0</v>
      </c>
      <c r="E28" s="81">
        <v>1164.5999999999999</v>
      </c>
      <c r="F28" s="81">
        <v>1134</v>
      </c>
      <c r="G28" s="81">
        <v>1134</v>
      </c>
      <c r="H28" s="81">
        <v>1134</v>
      </c>
      <c r="I28" s="214"/>
    </row>
    <row r="29" spans="1:9" ht="31.5">
      <c r="A29" s="215">
        <v>13</v>
      </c>
      <c r="B29" s="6" t="s">
        <v>334</v>
      </c>
      <c r="C29" s="81">
        <f t="shared" si="5"/>
        <v>4564</v>
      </c>
      <c r="D29" s="81">
        <v>0</v>
      </c>
      <c r="E29" s="81">
        <v>1120</v>
      </c>
      <c r="F29" s="81">
        <v>1148</v>
      </c>
      <c r="G29" s="81">
        <v>1148</v>
      </c>
      <c r="H29" s="81">
        <v>1148</v>
      </c>
      <c r="I29" s="214"/>
    </row>
    <row r="30" spans="1:9" ht="31.5">
      <c r="A30" s="215">
        <v>14</v>
      </c>
      <c r="B30" s="62" t="s">
        <v>88</v>
      </c>
      <c r="C30" s="68">
        <f t="shared" si="5"/>
        <v>1622.4</v>
      </c>
      <c r="D30" s="81">
        <v>399.9</v>
      </c>
      <c r="E30" s="81">
        <v>300</v>
      </c>
      <c r="F30" s="81">
        <v>307.5</v>
      </c>
      <c r="G30" s="81">
        <v>307.5</v>
      </c>
      <c r="H30" s="81">
        <v>307.5</v>
      </c>
      <c r="I30" s="71">
        <v>5</v>
      </c>
    </row>
    <row r="31" spans="1:9">
      <c r="A31" s="215">
        <v>15</v>
      </c>
      <c r="B31" s="62" t="s">
        <v>89</v>
      </c>
      <c r="C31" s="60">
        <f t="shared" si="5"/>
        <v>102.6</v>
      </c>
      <c r="D31" s="106">
        <v>22.2</v>
      </c>
      <c r="E31" s="106">
        <v>20.399999999999999</v>
      </c>
      <c r="F31" s="106">
        <v>20</v>
      </c>
      <c r="G31" s="106">
        <v>20</v>
      </c>
      <c r="H31" s="106">
        <v>20</v>
      </c>
      <c r="I31" s="121">
        <v>6</v>
      </c>
    </row>
    <row r="32" spans="1:9">
      <c r="A32" s="215">
        <v>16</v>
      </c>
      <c r="B32" s="62" t="s">
        <v>200</v>
      </c>
      <c r="C32" s="60">
        <f t="shared" si="5"/>
        <v>131</v>
      </c>
      <c r="D32" s="106">
        <v>10.4</v>
      </c>
      <c r="E32" s="106">
        <v>30.6</v>
      </c>
      <c r="F32" s="106">
        <v>30</v>
      </c>
      <c r="G32" s="106">
        <v>30</v>
      </c>
      <c r="H32" s="106">
        <v>30</v>
      </c>
      <c r="I32" s="69">
        <v>7</v>
      </c>
    </row>
    <row r="33" spans="1:9">
      <c r="A33" s="215">
        <v>17</v>
      </c>
      <c r="B33" s="6" t="s">
        <v>329</v>
      </c>
      <c r="C33" s="106">
        <f t="shared" si="5"/>
        <v>1707.1999999999998</v>
      </c>
      <c r="D33" s="106">
        <v>0</v>
      </c>
      <c r="E33" s="106">
        <v>430</v>
      </c>
      <c r="F33" s="106">
        <v>430.4</v>
      </c>
      <c r="G33" s="106">
        <v>423.4</v>
      </c>
      <c r="H33" s="106">
        <v>423.4</v>
      </c>
      <c r="I33" s="216"/>
    </row>
    <row r="34" spans="1:9">
      <c r="A34" s="215">
        <v>18</v>
      </c>
      <c r="B34" s="6" t="s">
        <v>330</v>
      </c>
      <c r="C34" s="106">
        <f t="shared" si="5"/>
        <v>1080</v>
      </c>
      <c r="D34" s="106">
        <v>0</v>
      </c>
      <c r="E34" s="106">
        <v>270</v>
      </c>
      <c r="F34" s="106">
        <v>270</v>
      </c>
      <c r="G34" s="106">
        <v>270</v>
      </c>
      <c r="H34" s="106">
        <v>270</v>
      </c>
      <c r="I34" s="216"/>
    </row>
    <row r="35" spans="1:9" ht="78" customHeight="1">
      <c r="A35" s="215">
        <v>19</v>
      </c>
      <c r="B35" s="137" t="s">
        <v>238</v>
      </c>
      <c r="C35" s="68">
        <f t="shared" si="5"/>
        <v>1125.3</v>
      </c>
      <c r="D35" s="81">
        <v>225.5</v>
      </c>
      <c r="E35" s="81">
        <v>225.1</v>
      </c>
      <c r="F35" s="81">
        <v>224.9</v>
      </c>
      <c r="G35" s="81">
        <v>224.9</v>
      </c>
      <c r="H35" s="81">
        <v>224.9</v>
      </c>
      <c r="I35" s="121" t="s">
        <v>215</v>
      </c>
    </row>
  </sheetData>
  <mergeCells count="11">
    <mergeCell ref="E1:I1"/>
    <mergeCell ref="B18:I18"/>
    <mergeCell ref="B8:B9"/>
    <mergeCell ref="A8:A9"/>
    <mergeCell ref="C8:H8"/>
    <mergeCell ref="I8:I9"/>
    <mergeCell ref="E2:I2"/>
    <mergeCell ref="E3:I3"/>
    <mergeCell ref="A5:I5"/>
    <mergeCell ref="A6:I6"/>
    <mergeCell ref="B16:I16"/>
  </mergeCells>
  <pageMargins left="0.70866141732283472" right="0.36" top="0.74803149606299213" bottom="0.74803149606299213" header="0.31496062992125984" footer="0.31496062992125984"/>
  <pageSetup paperSize="9" scale="6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7"/>
  <sheetViews>
    <sheetView topLeftCell="A7" zoomScaleSheetLayoutView="100" workbookViewId="0">
      <selection activeCell="C25" sqref="C25"/>
    </sheetView>
  </sheetViews>
  <sheetFormatPr defaultRowHeight="15.75"/>
  <cols>
    <col min="1" max="1" width="5.7109375" style="1" customWidth="1"/>
    <col min="2" max="2" width="40.85546875" style="1" customWidth="1"/>
    <col min="3" max="8" width="10.140625" style="1" customWidth="1"/>
    <col min="9" max="9" width="22.140625" style="1" customWidth="1"/>
    <col min="10" max="16384" width="9.140625" style="1"/>
  </cols>
  <sheetData>
    <row r="1" spans="1:9" ht="33" customHeight="1">
      <c r="E1" s="263" t="s">
        <v>369</v>
      </c>
      <c r="F1" s="263"/>
      <c r="G1" s="263"/>
      <c r="H1" s="263"/>
      <c r="I1" s="263"/>
    </row>
    <row r="2" spans="1:9" ht="30" customHeight="1">
      <c r="E2" s="269" t="s">
        <v>0</v>
      </c>
      <c r="F2" s="269"/>
      <c r="G2" s="269"/>
      <c r="H2" s="269"/>
      <c r="I2" s="269"/>
    </row>
    <row r="3" spans="1:9" ht="63" customHeight="1">
      <c r="E3" s="273" t="s">
        <v>221</v>
      </c>
      <c r="F3" s="273"/>
      <c r="G3" s="273"/>
      <c r="H3" s="273"/>
      <c r="I3" s="273"/>
    </row>
    <row r="4" spans="1:9">
      <c r="A4" s="17"/>
    </row>
    <row r="5" spans="1:9">
      <c r="A5" s="274" t="s">
        <v>93</v>
      </c>
      <c r="B5" s="274"/>
      <c r="C5" s="274"/>
      <c r="D5" s="274"/>
      <c r="E5" s="274"/>
      <c r="F5" s="274"/>
      <c r="G5" s="274"/>
      <c r="H5" s="274"/>
      <c r="I5" s="274"/>
    </row>
    <row r="6" spans="1:9" ht="31.5" customHeight="1">
      <c r="A6" s="338" t="s">
        <v>222</v>
      </c>
      <c r="B6" s="338"/>
      <c r="C6" s="338"/>
      <c r="D6" s="338"/>
      <c r="E6" s="338"/>
      <c r="F6" s="338"/>
      <c r="G6" s="338"/>
      <c r="H6" s="338"/>
      <c r="I6" s="338"/>
    </row>
    <row r="7" spans="1:9">
      <c r="A7" s="16"/>
    </row>
    <row r="8" spans="1:9" ht="60" customHeight="1">
      <c r="A8" s="270" t="s">
        <v>1</v>
      </c>
      <c r="B8" s="270" t="s">
        <v>217</v>
      </c>
      <c r="C8" s="268" t="s">
        <v>94</v>
      </c>
      <c r="D8" s="268"/>
      <c r="E8" s="268"/>
      <c r="F8" s="268"/>
      <c r="G8" s="268"/>
      <c r="H8" s="268"/>
      <c r="I8" s="266" t="s">
        <v>218</v>
      </c>
    </row>
    <row r="9" spans="1:9">
      <c r="A9" s="271"/>
      <c r="B9" s="271"/>
      <c r="C9" s="116" t="s">
        <v>95</v>
      </c>
      <c r="D9" s="116">
        <v>2017</v>
      </c>
      <c r="E9" s="116">
        <v>2018</v>
      </c>
      <c r="F9" s="116">
        <v>2019</v>
      </c>
      <c r="G9" s="116">
        <v>2020</v>
      </c>
      <c r="H9" s="116">
        <v>2021</v>
      </c>
      <c r="I9" s="267"/>
    </row>
    <row r="10" spans="1:9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</row>
    <row r="11" spans="1:9" ht="31.5">
      <c r="A11" s="124">
        <v>1</v>
      </c>
      <c r="B11" s="5" t="s">
        <v>108</v>
      </c>
      <c r="C11" s="74">
        <f>SUM(D11:H11)</f>
        <v>388699.99999999994</v>
      </c>
      <c r="D11" s="74">
        <f t="shared" ref="D11:G11" si="0">SUM(D12:D15)</f>
        <v>74240.5</v>
      </c>
      <c r="E11" s="74">
        <f t="shared" si="0"/>
        <v>78330.099999999991</v>
      </c>
      <c r="F11" s="74">
        <f t="shared" si="0"/>
        <v>78709.8</v>
      </c>
      <c r="G11" s="74">
        <f t="shared" si="0"/>
        <v>78709.8</v>
      </c>
      <c r="H11" s="74">
        <f>SUM(H12:H15)</f>
        <v>78709.8</v>
      </c>
      <c r="I11" s="114" t="s">
        <v>215</v>
      </c>
    </row>
    <row r="12" spans="1:9" hidden="1">
      <c r="A12" s="124"/>
      <c r="B12" s="4" t="s">
        <v>96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4" t="s">
        <v>215</v>
      </c>
    </row>
    <row r="13" spans="1:9" hidden="1">
      <c r="A13" s="124"/>
      <c r="B13" s="4" t="s">
        <v>97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4" t="s">
        <v>215</v>
      </c>
    </row>
    <row r="14" spans="1:9">
      <c r="A14" s="124">
        <v>2</v>
      </c>
      <c r="B14" s="4" t="s">
        <v>98</v>
      </c>
      <c r="C14" s="15">
        <f>SUM(D14:H14)</f>
        <v>388699.99999999994</v>
      </c>
      <c r="D14" s="15">
        <f>D22</f>
        <v>74240.5</v>
      </c>
      <c r="E14" s="15">
        <f t="shared" ref="E14:H14" si="1">E22</f>
        <v>78330.099999999991</v>
      </c>
      <c r="F14" s="15">
        <f t="shared" si="1"/>
        <v>78709.8</v>
      </c>
      <c r="G14" s="15">
        <f t="shared" si="1"/>
        <v>78709.8</v>
      </c>
      <c r="H14" s="15">
        <f t="shared" si="1"/>
        <v>78709.8</v>
      </c>
      <c r="I14" s="114" t="s">
        <v>215</v>
      </c>
    </row>
    <row r="15" spans="1:9" hidden="1">
      <c r="A15" s="9"/>
      <c r="B15" s="73" t="s">
        <v>99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6" t="s">
        <v>215</v>
      </c>
    </row>
    <row r="16" spans="1:9">
      <c r="A16" s="72">
        <v>3</v>
      </c>
      <c r="B16" s="264" t="s">
        <v>100</v>
      </c>
      <c r="C16" s="264"/>
      <c r="D16" s="264"/>
      <c r="E16" s="264"/>
      <c r="F16" s="264"/>
      <c r="G16" s="264"/>
      <c r="H16" s="264"/>
      <c r="I16" s="264"/>
    </row>
    <row r="17" spans="1:9">
      <c r="A17" s="72">
        <v>4</v>
      </c>
      <c r="B17" s="5" t="s">
        <v>105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14" t="s">
        <v>215</v>
      </c>
    </row>
    <row r="18" spans="1:9">
      <c r="A18" s="72">
        <v>5</v>
      </c>
      <c r="B18" s="264" t="s">
        <v>101</v>
      </c>
      <c r="C18" s="264"/>
      <c r="D18" s="264"/>
      <c r="E18" s="264"/>
      <c r="F18" s="264"/>
      <c r="G18" s="264"/>
      <c r="H18" s="264"/>
      <c r="I18" s="264"/>
    </row>
    <row r="19" spans="1:9">
      <c r="A19" s="124">
        <v>6</v>
      </c>
      <c r="B19" s="5" t="s">
        <v>109</v>
      </c>
      <c r="C19" s="15">
        <f t="shared" ref="C19:C22" si="2">SUM(D19:H19)</f>
        <v>388699.99999999994</v>
      </c>
      <c r="D19" s="15">
        <f t="shared" ref="D19:H19" si="3">D22</f>
        <v>74240.5</v>
      </c>
      <c r="E19" s="15">
        <f t="shared" si="3"/>
        <v>78330.099999999991</v>
      </c>
      <c r="F19" s="15">
        <f t="shared" si="3"/>
        <v>78709.8</v>
      </c>
      <c r="G19" s="15">
        <f t="shared" si="3"/>
        <v>78709.8</v>
      </c>
      <c r="H19" s="15">
        <f t="shared" si="3"/>
        <v>78709.8</v>
      </c>
      <c r="I19" s="114" t="s">
        <v>215</v>
      </c>
    </row>
    <row r="20" spans="1:9" hidden="1">
      <c r="A20" s="73"/>
      <c r="B20" s="4" t="s">
        <v>96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4" t="s">
        <v>215</v>
      </c>
    </row>
    <row r="21" spans="1:9" hidden="1">
      <c r="A21" s="73"/>
      <c r="B21" s="4" t="s">
        <v>97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4" t="s">
        <v>215</v>
      </c>
    </row>
    <row r="22" spans="1:9">
      <c r="A22" s="9">
        <v>7</v>
      </c>
      <c r="B22" s="4" t="s">
        <v>98</v>
      </c>
      <c r="C22" s="15">
        <f t="shared" si="2"/>
        <v>388699.99999999994</v>
      </c>
      <c r="D22" s="15">
        <f>SUM(D24:D27)</f>
        <v>74240.5</v>
      </c>
      <c r="E22" s="15">
        <f t="shared" ref="E22:H22" si="4">SUM(E24:E27)</f>
        <v>78330.099999999991</v>
      </c>
      <c r="F22" s="15">
        <f t="shared" si="4"/>
        <v>78709.8</v>
      </c>
      <c r="G22" s="15">
        <f t="shared" si="4"/>
        <v>78709.8</v>
      </c>
      <c r="H22" s="15">
        <f t="shared" si="4"/>
        <v>78709.8</v>
      </c>
      <c r="I22" s="116" t="s">
        <v>215</v>
      </c>
    </row>
    <row r="23" spans="1:9" hidden="1">
      <c r="A23" s="69"/>
      <c r="B23" s="73" t="s">
        <v>99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6" t="s">
        <v>215</v>
      </c>
    </row>
    <row r="24" spans="1:9" ht="49.5" customHeight="1">
      <c r="A24" s="124">
        <v>8</v>
      </c>
      <c r="B24" s="158" t="s">
        <v>266</v>
      </c>
      <c r="C24" s="74">
        <f>SUM(D24:H24)</f>
        <v>40623.9</v>
      </c>
      <c r="D24" s="74">
        <v>7845.9</v>
      </c>
      <c r="E24" s="74">
        <v>8178</v>
      </c>
      <c r="F24" s="81">
        <v>8200</v>
      </c>
      <c r="G24" s="81">
        <v>8200</v>
      </c>
      <c r="H24" s="81">
        <v>8200</v>
      </c>
      <c r="I24" s="115" t="s">
        <v>215</v>
      </c>
    </row>
    <row r="25" spans="1:9" ht="48" customHeight="1">
      <c r="A25" s="124">
        <v>9</v>
      </c>
      <c r="B25" s="5" t="s">
        <v>107</v>
      </c>
      <c r="C25" s="74">
        <f t="shared" ref="C25:C26" si="5">SUM(D25:H25)</f>
        <v>228270.3</v>
      </c>
      <c r="D25" s="74">
        <v>45654.6</v>
      </c>
      <c r="E25" s="74">
        <v>43115.7</v>
      </c>
      <c r="F25" s="74">
        <v>46500</v>
      </c>
      <c r="G25" s="74">
        <v>46500</v>
      </c>
      <c r="H25" s="74">
        <v>46500</v>
      </c>
      <c r="I25" s="115" t="s">
        <v>215</v>
      </c>
    </row>
    <row r="26" spans="1:9" ht="47.25">
      <c r="A26" s="124">
        <v>10</v>
      </c>
      <c r="B26" s="5" t="s">
        <v>106</v>
      </c>
      <c r="C26" s="74">
        <f t="shared" si="5"/>
        <v>107294.2</v>
      </c>
      <c r="D26" s="74">
        <v>20740</v>
      </c>
      <c r="E26" s="74">
        <v>23839.200000000001</v>
      </c>
      <c r="F26" s="81">
        <v>20905</v>
      </c>
      <c r="G26" s="81">
        <v>20905</v>
      </c>
      <c r="H26" s="81">
        <v>20905</v>
      </c>
      <c r="I26" s="115" t="s">
        <v>215</v>
      </c>
    </row>
    <row r="27" spans="1:9" ht="78.75">
      <c r="A27" s="191">
        <v>11</v>
      </c>
      <c r="B27" s="188" t="s">
        <v>305</v>
      </c>
      <c r="C27" s="81">
        <f t="shared" ref="C27" si="6">SUM(D27:H27)</f>
        <v>12511.599999999999</v>
      </c>
      <c r="D27" s="81">
        <v>0</v>
      </c>
      <c r="E27" s="81">
        <v>3197.2</v>
      </c>
      <c r="F27" s="81">
        <v>3104.8</v>
      </c>
      <c r="G27" s="81">
        <v>3104.8</v>
      </c>
      <c r="H27" s="81">
        <v>3104.8</v>
      </c>
      <c r="I27" s="187" t="s">
        <v>215</v>
      </c>
    </row>
  </sheetData>
  <mergeCells count="11">
    <mergeCell ref="A8:A9"/>
    <mergeCell ref="A5:I5"/>
    <mergeCell ref="A6:I6"/>
    <mergeCell ref="B8:B9"/>
    <mergeCell ref="C8:H8"/>
    <mergeCell ref="I8:I9"/>
    <mergeCell ref="E1:I1"/>
    <mergeCell ref="E2:I2"/>
    <mergeCell ref="E3:I3"/>
    <mergeCell ref="B16:I16"/>
    <mergeCell ref="B18:I18"/>
  </mergeCells>
  <pageMargins left="0.70866141732283472" right="0.48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24</vt:i4>
      </vt:variant>
    </vt:vector>
  </HeadingPairs>
  <TitlesOfParts>
    <vt:vector size="48" baseType="lpstr">
      <vt:lpstr>прил 1(2) к МП</vt:lpstr>
      <vt:lpstr>ПП1П1</vt:lpstr>
      <vt:lpstr>ПП1П2</vt:lpstr>
      <vt:lpstr>ПП2П1</vt:lpstr>
      <vt:lpstr>ПП2П2</vt:lpstr>
      <vt:lpstr>ПП3П1</vt:lpstr>
      <vt:lpstr>ПП3П2</vt:lpstr>
      <vt:lpstr>ПП4П1</vt:lpstr>
      <vt:lpstr>ПП4П2</vt:lpstr>
      <vt:lpstr>ПП5П1</vt:lpstr>
      <vt:lpstr>ПП5П2</vt:lpstr>
      <vt:lpstr>ПП6П1</vt:lpstr>
      <vt:lpstr>ПП6П2</vt:lpstr>
      <vt:lpstr>ПП7П1</vt:lpstr>
      <vt:lpstr>ПП7П2</vt:lpstr>
      <vt:lpstr>ПП8П1</vt:lpstr>
      <vt:lpstr>ПП8П2</vt:lpstr>
      <vt:lpstr>ПП9П1</vt:lpstr>
      <vt:lpstr>ПП9П2</vt:lpstr>
      <vt:lpstr>ПП10П1</vt:lpstr>
      <vt:lpstr>ПП10П2</vt:lpstr>
      <vt:lpstr>ПП11П1</vt:lpstr>
      <vt:lpstr>ПП11П2</vt:lpstr>
      <vt:lpstr>ПП12П2</vt:lpstr>
      <vt:lpstr>ПП10П1!Заголовки_для_печати</vt:lpstr>
      <vt:lpstr>ПП10П2!Заголовки_для_печати</vt:lpstr>
      <vt:lpstr>ПП11П2!Заголовки_для_печати</vt:lpstr>
      <vt:lpstr>ПП12П2!Заголовки_для_печати</vt:lpstr>
      <vt:lpstr>ПП1П2!Заголовки_для_печати</vt:lpstr>
      <vt:lpstr>ПП2П2!Заголовки_для_печати</vt:lpstr>
      <vt:lpstr>ПП3П2!Заголовки_для_печати</vt:lpstr>
      <vt:lpstr>ПП4П1!Заголовки_для_печати</vt:lpstr>
      <vt:lpstr>ПП4П2!Заголовки_для_печати</vt:lpstr>
      <vt:lpstr>ПП5П2!Заголовки_для_печати</vt:lpstr>
      <vt:lpstr>ПП7П1!Заголовки_для_печати</vt:lpstr>
      <vt:lpstr>ПП7П2!Заголовки_для_печати</vt:lpstr>
      <vt:lpstr>ПП8П1!Заголовки_для_печати</vt:lpstr>
      <vt:lpstr>ПП8П2!Заголовки_для_печати</vt:lpstr>
      <vt:lpstr>ПП9П2!Заголовки_для_печати</vt:lpstr>
      <vt:lpstr>'прил 1(2) к МП'!Заголовки_для_печати</vt:lpstr>
      <vt:lpstr>ПП10П1!прил1кППОБДД</vt:lpstr>
      <vt:lpstr>ПП7П1!приложение1кПП10</vt:lpstr>
      <vt:lpstr>ПП2П1!приложение1кПП5</vt:lpstr>
      <vt:lpstr>ПП5П1!приложение1кПП8</vt:lpstr>
      <vt:lpstr>ПП6П1!приложение1кПП9</vt:lpstr>
      <vt:lpstr>ПП7П2!приложение2кПП10</vt:lpstr>
      <vt:lpstr>ПП5П2!приложение2кПП8</vt:lpstr>
      <vt:lpstr>ПП6П2!приложение2кПП9</vt:lpstr>
    </vt:vector>
  </TitlesOfParts>
  <Company>Отраслевой орган по ЖКХ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Vorotnikova 205</cp:lastModifiedBy>
  <cp:lastPrinted>2018-09-04T05:25:50Z</cp:lastPrinted>
  <dcterms:created xsi:type="dcterms:W3CDTF">2016-08-24T05:12:59Z</dcterms:created>
  <dcterms:modified xsi:type="dcterms:W3CDTF">2018-09-19T05:50:15Z</dcterms:modified>
</cp:coreProperties>
</file>