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00" yWindow="1056" windowWidth="19416" windowHeight="9216" activeTab="1"/>
  </bookViews>
  <sheets>
    <sheet name="Пр2_май_2019" sheetId="1" r:id="rId1"/>
    <sheet name="Пр1_объемы" sheetId="2" r:id="rId2"/>
  </sheets>
  <definedNames>
    <definedName name="sub_191" localSheetId="0">Пр2_май_2019!$A$15</definedName>
    <definedName name="_xlnm.Print_Titles" localSheetId="0">Пр2_май_2019!$15:$15</definedName>
    <definedName name="_xlnm.Print_Area" localSheetId="1">Пр1_объемы!$A$1:$D$38</definedName>
  </definedNames>
  <calcPr calcId="124519" calcOnSave="0"/>
</workbook>
</file>

<file path=xl/calcChain.xml><?xml version="1.0" encoding="utf-8"?>
<calcChain xmlns="http://schemas.openxmlformats.org/spreadsheetml/2006/main">
  <c r="G34" i="1"/>
  <c r="H38" l="1"/>
  <c r="G38"/>
  <c r="H63"/>
  <c r="G63"/>
  <c r="F63"/>
  <c r="F59"/>
  <c r="F54"/>
  <c r="F38"/>
  <c r="F27" l="1"/>
  <c r="G27"/>
  <c r="H27"/>
  <c r="F28"/>
  <c r="G28"/>
  <c r="H28"/>
  <c r="F29"/>
  <c r="G29"/>
  <c r="H29"/>
  <c r="F30"/>
  <c r="G30"/>
  <c r="H30"/>
  <c r="E29"/>
  <c r="E30"/>
  <c r="E27"/>
  <c r="E28"/>
  <c r="C120"/>
  <c r="C119"/>
  <c r="C118"/>
  <c r="C117"/>
  <c r="H116"/>
  <c r="G116"/>
  <c r="F116"/>
  <c r="E116"/>
  <c r="D116"/>
  <c r="C116" l="1"/>
  <c r="C115"/>
  <c r="C114"/>
  <c r="C113"/>
  <c r="C112"/>
  <c r="H111"/>
  <c r="G111"/>
  <c r="F111"/>
  <c r="E111"/>
  <c r="D111"/>
  <c r="C111" l="1"/>
  <c r="C108"/>
  <c r="C109"/>
  <c r="C110"/>
  <c r="C103"/>
  <c r="C104"/>
  <c r="C105"/>
  <c r="C107" l="1"/>
  <c r="H106"/>
  <c r="G106"/>
  <c r="F106"/>
  <c r="E106"/>
  <c r="D106"/>
  <c r="C106" l="1"/>
  <c r="E19"/>
  <c r="C102"/>
  <c r="H101"/>
  <c r="G101"/>
  <c r="F101"/>
  <c r="E101"/>
  <c r="D101"/>
  <c r="C101" l="1"/>
  <c r="D99" l="1"/>
  <c r="D33"/>
  <c r="E46" l="1"/>
  <c r="F46"/>
  <c r="G46"/>
  <c r="H46"/>
  <c r="E18" l="1"/>
  <c r="D27"/>
  <c r="D30"/>
  <c r="D64" l="1"/>
  <c r="D63"/>
  <c r="D28" s="1"/>
  <c r="C100"/>
  <c r="C99"/>
  <c r="C98"/>
  <c r="C97"/>
  <c r="H96"/>
  <c r="G96"/>
  <c r="F96"/>
  <c r="E96"/>
  <c r="D96"/>
  <c r="C96" l="1"/>
  <c r="D29"/>
  <c r="C95"/>
  <c r="C94"/>
  <c r="C93"/>
  <c r="C92"/>
  <c r="H91"/>
  <c r="G91"/>
  <c r="F91"/>
  <c r="E91"/>
  <c r="D91"/>
  <c r="C91" l="1"/>
  <c r="D86"/>
  <c r="D81"/>
  <c r="D76"/>
  <c r="C90"/>
  <c r="C89"/>
  <c r="C88"/>
  <c r="C87"/>
  <c r="H86"/>
  <c r="G86"/>
  <c r="F86"/>
  <c r="E86"/>
  <c r="C85"/>
  <c r="C84"/>
  <c r="C83"/>
  <c r="C82"/>
  <c r="H81"/>
  <c r="G81"/>
  <c r="F81"/>
  <c r="E81"/>
  <c r="C86" l="1"/>
  <c r="C81"/>
  <c r="E17"/>
  <c r="F17"/>
  <c r="G17"/>
  <c r="H17"/>
  <c r="F18"/>
  <c r="G18"/>
  <c r="H18"/>
  <c r="F19"/>
  <c r="G19"/>
  <c r="H19"/>
  <c r="E20"/>
  <c r="F20"/>
  <c r="G20"/>
  <c r="H20"/>
  <c r="D18"/>
  <c r="D19"/>
  <c r="D20"/>
  <c r="D17"/>
  <c r="C63"/>
  <c r="C38"/>
  <c r="C33"/>
  <c r="D16" l="1"/>
  <c r="C21"/>
  <c r="C22"/>
  <c r="C23"/>
  <c r="C24"/>
  <c r="C25"/>
  <c r="C32"/>
  <c r="C34"/>
  <c r="C35"/>
  <c r="C37"/>
  <c r="C39"/>
  <c r="C40"/>
  <c r="C42"/>
  <c r="C43"/>
  <c r="C44"/>
  <c r="C45"/>
  <c r="C47"/>
  <c r="C48"/>
  <c r="C49"/>
  <c r="C50"/>
  <c r="C52"/>
  <c r="C53"/>
  <c r="C54"/>
  <c r="C55"/>
  <c r="C57"/>
  <c r="C58"/>
  <c r="C59"/>
  <c r="C60"/>
  <c r="C62"/>
  <c r="C64"/>
  <c r="C65"/>
  <c r="C67"/>
  <c r="C68"/>
  <c r="C69"/>
  <c r="C70"/>
  <c r="C72"/>
  <c r="C73"/>
  <c r="C74"/>
  <c r="C75"/>
  <c r="C77"/>
  <c r="C78"/>
  <c r="C79"/>
  <c r="C80"/>
  <c r="H76"/>
  <c r="H71"/>
  <c r="H66"/>
  <c r="H61"/>
  <c r="H56"/>
  <c r="H51"/>
  <c r="H41"/>
  <c r="H36"/>
  <c r="H31"/>
  <c r="C29" i="2" l="1"/>
  <c r="C36"/>
  <c r="C22"/>
  <c r="D71" i="1"/>
  <c r="D66"/>
  <c r="D61"/>
  <c r="D56"/>
  <c r="D51"/>
  <c r="D46"/>
  <c r="D41"/>
  <c r="D36"/>
  <c r="D31"/>
  <c r="H16" l="1"/>
  <c r="C14" i="2"/>
  <c r="H26" i="1"/>
  <c r="G76"/>
  <c r="F76"/>
  <c r="E76"/>
  <c r="G71"/>
  <c r="F71"/>
  <c r="E71"/>
  <c r="G66"/>
  <c r="F66"/>
  <c r="E66"/>
  <c r="G61"/>
  <c r="F61"/>
  <c r="E61"/>
  <c r="G56"/>
  <c r="F56"/>
  <c r="E56"/>
  <c r="G51"/>
  <c r="F51"/>
  <c r="E51"/>
  <c r="G41"/>
  <c r="F41"/>
  <c r="E41"/>
  <c r="G36"/>
  <c r="E36"/>
  <c r="G31"/>
  <c r="F31"/>
  <c r="E31"/>
  <c r="C66" l="1"/>
  <c r="C41"/>
  <c r="C46"/>
  <c r="C51"/>
  <c r="C71"/>
  <c r="C56"/>
  <c r="C76"/>
  <c r="C31"/>
  <c r="C61"/>
  <c r="C35" i="2"/>
  <c r="C26"/>
  <c r="C20"/>
  <c r="C33"/>
  <c r="C21"/>
  <c r="C28"/>
  <c r="C34"/>
  <c r="G26" i="1"/>
  <c r="C27"/>
  <c r="F36"/>
  <c r="C36" s="1"/>
  <c r="C30" l="1"/>
  <c r="C13" i="2"/>
  <c r="C28" i="1"/>
  <c r="E26"/>
  <c r="G16"/>
  <c r="C29"/>
  <c r="D26"/>
  <c r="C17" l="1"/>
  <c r="C20"/>
  <c r="C30" i="2" s="1"/>
  <c r="C32"/>
  <c r="C25"/>
  <c r="E16" i="1"/>
  <c r="C19" i="2"/>
  <c r="C11" s="1"/>
  <c r="C18"/>
  <c r="C18" i="1"/>
  <c r="C16" i="2" s="1"/>
  <c r="F26" i="1"/>
  <c r="C26" s="1"/>
  <c r="C19"/>
  <c r="C23" i="2" s="1"/>
  <c r="C8" l="1"/>
  <c r="F16" i="1"/>
  <c r="C16" s="1"/>
  <c r="C27" i="2"/>
  <c r="C12" s="1"/>
  <c r="C10"/>
</calcChain>
</file>

<file path=xl/sharedStrings.xml><?xml version="1.0" encoding="utf-8"?>
<sst xmlns="http://schemas.openxmlformats.org/spreadsheetml/2006/main" count="188" uniqueCount="67">
  <si>
    <t xml:space="preserve">План мероприятий </t>
  </si>
  <si>
    <t>№ строки</t>
  </si>
  <si>
    <t>Наименование мероприятия/ Источники расходов на финансирование</t>
  </si>
  <si>
    <t>Всего</t>
  </si>
  <si>
    <t>Номер целевого показателя, 
на достижение которых направлены мероприятия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</si>
  <si>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</si>
  <si>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</si>
  <si>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</si>
  <si>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</si>
  <si>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</si>
  <si>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вложения, всего                в том числе:</t>
  </si>
  <si>
    <t>Прочие нужды, всего                                                 в том числе:</t>
  </si>
  <si>
    <t>Приложение № 1</t>
  </si>
  <si>
    <t>в том числе:</t>
  </si>
  <si>
    <t>из них:</t>
  </si>
  <si>
    <t xml:space="preserve">первый год планового периода
2017г.
</t>
  </si>
  <si>
    <t xml:space="preserve">второй год планового периода
2018г.
</t>
  </si>
  <si>
    <t xml:space="preserve">третий год планового периода
2019г.
</t>
  </si>
  <si>
    <t xml:space="preserve">четвертый год планового периода
2020г.
</t>
  </si>
  <si>
    <t xml:space="preserve">пятый                        год планового периода
2021г.
</t>
  </si>
  <si>
    <t>Мероприятие 3. Осуществление мероприятий по организации питания в муниципальных общеобразовательных организациях, всего, из них:</t>
  </si>
  <si>
    <t>Мероприятие 5. Обеспечение бесплатного проезда отдельных категорий обучающихся в  муниципальных общеобразовательных учреждениях, проживающих в отдаленных территориях муниципального образования город Каменск-Уральский, всего, из них:</t>
  </si>
  <si>
    <t>тыс. руб.,</t>
  </si>
  <si>
    <t>ВСЕГО:</t>
  </si>
  <si>
    <t xml:space="preserve">2017 год – </t>
  </si>
  <si>
    <t xml:space="preserve">2018 год – </t>
  </si>
  <si>
    <t xml:space="preserve">2019 год – </t>
  </si>
  <si>
    <t xml:space="preserve">2020 год – </t>
  </si>
  <si>
    <t>внебюджетные источники:</t>
  </si>
  <si>
    <t xml:space="preserve">местный бюджет: </t>
  </si>
  <si>
    <t xml:space="preserve">областной бюджет: </t>
  </si>
  <si>
    <t xml:space="preserve">2021 год – </t>
  </si>
  <si>
    <t>Объемы                           финансирования муниципальной программы,                           тыс. рублей</t>
  </si>
  <si>
    <t>Мероприятие 1. Обеспечение получения дошкольного образования, создание условий для присмотра и ухода за детьми, содержания детей в муниципальных дошкольных образовательных организациях, всего, из них:</t>
  </si>
  <si>
    <t>Мероприятие 2. Обеспечение получения общего образования и создание условий для содержания детей в муниципальных общеобразовательных организациях, всего, из них:</t>
  </si>
  <si>
    <t>1,2,3,4,5,6,7,8,9,10,11</t>
  </si>
  <si>
    <t>12,13,14,15,16</t>
  </si>
  <si>
    <t>Мероприятие 6. Организация предоставления дополнительного образования детей в муниципальных организациях дополнительного образования, всего, из них:</t>
  </si>
  <si>
    <t xml:space="preserve">Мероприятие 7. Обеспечение организации отдыха и оздоровления детей в каникулярное время, всего, из них: </t>
  </si>
  <si>
    <t>30,32,33,34,37,38</t>
  </si>
  <si>
    <t>Мероприятие 8. Обеспечение деятельности прочих муниципальных учреждений в сфере образования (Центр психолого-медико-социального сопровождения) всего,                                        из них:</t>
  </si>
  <si>
    <t>Мероприятие 9. Обеспечение деятельности муниципального органа в сфере образования (аппарат), всего, из них:</t>
  </si>
  <si>
    <t>35,36,39,41</t>
  </si>
  <si>
    <t>Мероприятие 10. Осуществление отдельных полномочий учредителя и обеспечение бухгалтерского и экономического обслуживания  муниципальных учреждений сферы образования, всего, из них:</t>
  </si>
  <si>
    <t>Приложение № 2</t>
  </si>
  <si>
    <t xml:space="preserve">к постановлению Администрации города Каменска-Уральского </t>
  </si>
  <si>
    <t>по выполнению муниципальной программы «Развитие муниципальной системы образования</t>
  </si>
  <si>
    <t>в муниципальном образовании город Каменск-Уральский на 2017-2021 годы»</t>
  </si>
  <si>
    <t xml:space="preserve">Объемы финансирования, тыс. рублей </t>
  </si>
  <si>
    <t>Мероприятие 11. Обеспечение мероприятий по оборудованию спортивных площадок в муниципальных общеобразовательных учреждениях, всего, из них:</t>
  </si>
  <si>
    <t>тыс. руб.;</t>
  </si>
  <si>
    <t>тыс. руб.</t>
  </si>
  <si>
    <t>26,32</t>
  </si>
  <si>
    <t xml:space="preserve">Приложение № 2 </t>
  </si>
  <si>
    <t>Мероприятие 14. Капитальный ремонт, приведение в соответствие с требованиями пожарной безопасности и санитарного законодательства зданий и сооружений муниципального загородного оздоровительного лагеря «Салют», всего, из них:</t>
  </si>
  <si>
    <t xml:space="preserve">к постановлению Администрации                   города Каменска-Уральского </t>
  </si>
  <si>
    <t>к муниципальной программе «Развитие муниципальной системы образования в муниципальном образовании город Каменск-Уральский    на 2017 - 2021 годы»</t>
  </si>
  <si>
    <t>Мероприятие 4. Обеспечение бесплатного проезда детей-сирот и детей, оставшихся без попечения родителей, обучающихся в муниципальных общеобразовательных организациях,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учёбы, всего, из них:</t>
  </si>
  <si>
    <t>9,42-45</t>
  </si>
  <si>
    <t>Мероприятие 12. Капитальный ремонт зданий и помещений для создания новых мест в муниципальных общеобразовательных учреждениях, всего, из них:</t>
  </si>
  <si>
    <t>Мероприятие 13. Обеспечение условий реализации муниципальными образовательными учреждениями программ естественно-научного цикла и профориентационной работы, всего, из них:</t>
  </si>
  <si>
    <t>Мероприятие 15. Создание в образовательных организациях условий для получения детьми-инвалидами качественного образования, всего, из них:</t>
  </si>
  <si>
    <t>24, 25, 47</t>
  </si>
  <si>
    <t>Мероприятие 17. Поддержка муниципальных дошкольных образовательных организаций, расположенных на территории Свердловской области, – победителей конкурса среди муниципальных дошкольных образовательных организаций, расположенных на территории Свердловской области, осуществляющих образовательную деятельность в соответствии   с целями и задачами проекта «Уральская инженерная школа», проведенного в 2018 году, всего, из них:</t>
  </si>
  <si>
    <t>Мероприятие 18. Субвенции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здоровья, всего, из них:</t>
  </si>
  <si>
    <t>Мероприятие 16. Создание современной образовательной среды для школьников в рамках программы «Содействие созданию в субъектах Российской Федерации ( исходя из прогнозируемой потребности) новых мест в общеобразовательных организациях» на 2016-2025 годы (за счет проведения капитального ремонта, привидения в соответствие с требованиями пожарной безопасности и санитарного законодательства зданий, помещений и сооружений (в том числе инженерно-технических сетей), благоустройство территории, оснащения вновь вводимых мест в муниципальных общеобразовательных организациях), всего, из них:</t>
  </si>
  <si>
    <t>от 06.06.2019 № 465</t>
  </si>
</sst>
</file>

<file path=xl/styles.xml><?xml version="1.0" encoding="utf-8"?>
<styleSheet xmlns="http://schemas.openxmlformats.org/spreadsheetml/2006/main">
  <numFmts count="4">
    <numFmt numFmtId="164" formatCode="#,##0.0;\-#,##0;0.0"/>
    <numFmt numFmtId="165" formatCode="#,##0.0;[Red]\-\ #,##0.0;"/>
    <numFmt numFmtId="166" formatCode="#,##0.0"/>
    <numFmt numFmtId="167" formatCode="#,##0.0_ ;\-#,##0.0\ "/>
  </numFmts>
  <fonts count="12">
    <font>
      <sz val="12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0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shrinkToFit="1"/>
    </xf>
    <xf numFmtId="164" fontId="6" fillId="0" borderId="1" xfId="0" applyNumberFormat="1" applyFont="1" applyFill="1" applyBorder="1" applyAlignment="1">
      <alignment horizontal="center" vertical="center" shrinkToFit="1"/>
    </xf>
    <xf numFmtId="165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6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 applyFill="1"/>
    <xf numFmtId="0" fontId="9" fillId="0" borderId="0" xfId="0" applyFont="1" applyAlignment="1">
      <alignment horizontal="left" vertical="center" indent="15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vertical="center"/>
    </xf>
    <xf numFmtId="0" fontId="7" fillId="0" borderId="0" xfId="0" applyFont="1" applyFill="1"/>
    <xf numFmtId="0" fontId="10" fillId="0" borderId="2" xfId="0" applyFont="1" applyBorder="1" applyAlignment="1">
      <alignment vertical="center" wrapText="1"/>
    </xf>
    <xf numFmtId="166" fontId="10" fillId="0" borderId="2" xfId="0" applyNumberFormat="1" applyFont="1" applyBorder="1" applyAlignment="1">
      <alignment horizontal="center" vertical="center"/>
    </xf>
    <xf numFmtId="0" fontId="10" fillId="0" borderId="3" xfId="0" applyFont="1" applyBorder="1"/>
    <xf numFmtId="0" fontId="10" fillId="0" borderId="0" xfId="0" applyFont="1" applyBorder="1" applyAlignment="1">
      <alignment vertical="center" wrapText="1"/>
    </xf>
    <xf numFmtId="166" fontId="10" fillId="0" borderId="0" xfId="0" applyNumberFormat="1" applyFont="1" applyBorder="1" applyAlignment="1">
      <alignment horizontal="center" vertical="center"/>
    </xf>
    <xf numFmtId="0" fontId="10" fillId="0" borderId="4" xfId="0" applyFont="1" applyBorder="1"/>
    <xf numFmtId="0" fontId="10" fillId="0" borderId="0" xfId="0" applyFont="1" applyBorder="1" applyAlignment="1">
      <alignment horizontal="right" vertical="center" wrapText="1"/>
    </xf>
    <xf numFmtId="0" fontId="10" fillId="0" borderId="4" xfId="0" applyFont="1" applyBorder="1" applyAlignment="1">
      <alignment vertical="center"/>
    </xf>
    <xf numFmtId="0" fontId="10" fillId="0" borderId="0" xfId="0" applyFont="1" applyBorder="1"/>
    <xf numFmtId="0" fontId="10" fillId="0" borderId="5" xfId="0" applyFont="1" applyBorder="1"/>
    <xf numFmtId="0" fontId="10" fillId="0" borderId="6" xfId="0" applyFont="1" applyBorder="1"/>
    <xf numFmtId="0" fontId="8" fillId="0" borderId="0" xfId="0" applyFont="1" applyAlignment="1">
      <alignment horizontal="left" vertical="center" indent="15"/>
    </xf>
    <xf numFmtId="2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Fill="1"/>
    <xf numFmtId="164" fontId="6" fillId="0" borderId="10" xfId="0" applyNumberFormat="1" applyFont="1" applyFill="1" applyBorder="1" applyAlignment="1">
      <alignment horizontal="center" vertical="center" shrinkToFit="1"/>
    </xf>
    <xf numFmtId="0" fontId="0" fillId="0" borderId="0" xfId="0" applyFill="1" applyBorder="1"/>
    <xf numFmtId="17" fontId="11" fillId="0" borderId="0" xfId="0" applyNumberFormat="1" applyFont="1" applyAlignment="1">
      <alignment horizontal="center" vertical="center"/>
    </xf>
    <xf numFmtId="166" fontId="0" fillId="0" borderId="0" xfId="0" applyNumberFormat="1"/>
    <xf numFmtId="1" fontId="6" fillId="0" borderId="1" xfId="0" applyNumberFormat="1" applyFont="1" applyFill="1" applyBorder="1" applyAlignment="1">
      <alignment horizontal="center" vertical="center"/>
    </xf>
    <xf numFmtId="167" fontId="0" fillId="0" borderId="0" xfId="0" applyNumberFormat="1" applyAlignment="1">
      <alignment shrinkToFi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79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0"/>
  <sheetViews>
    <sheetView topLeftCell="A115" zoomScale="90" zoomScaleNormal="90" workbookViewId="0">
      <selection activeCell="G3" sqref="G3"/>
    </sheetView>
  </sheetViews>
  <sheetFormatPr defaultRowHeight="15.6"/>
  <cols>
    <col min="1" max="1" width="4.09765625" customWidth="1"/>
    <col min="2" max="2" width="35.69921875" style="1" customWidth="1"/>
    <col min="3" max="3" width="13" customWidth="1"/>
    <col min="4" max="8" width="12" style="1" customWidth="1"/>
    <col min="9" max="9" width="16.296875" style="1" customWidth="1"/>
    <col min="10" max="10" width="11.19921875" bestFit="1" customWidth="1"/>
    <col min="11" max="11" width="11.3984375" bestFit="1" customWidth="1"/>
  </cols>
  <sheetData>
    <row r="1" spans="1:13" ht="18">
      <c r="G1" s="25" t="s">
        <v>44</v>
      </c>
      <c r="H1" s="26"/>
      <c r="I1" s="26"/>
    </row>
    <row r="2" spans="1:13" ht="35.549999999999997" customHeight="1">
      <c r="G2" s="51" t="s">
        <v>55</v>
      </c>
      <c r="H2" s="51"/>
      <c r="I2" s="51"/>
    </row>
    <row r="3" spans="1:13" ht="15" customHeight="1">
      <c r="G3" s="25" t="s">
        <v>66</v>
      </c>
      <c r="H3" s="26"/>
      <c r="I3" s="26"/>
    </row>
    <row r="4" spans="1:13" ht="7.5" customHeight="1">
      <c r="G4" s="26"/>
      <c r="H4" s="26"/>
      <c r="I4" s="38"/>
    </row>
    <row r="5" spans="1:13" ht="15.6" customHeight="1">
      <c r="G5" s="19" t="s">
        <v>53</v>
      </c>
      <c r="H5" s="26"/>
      <c r="I5" s="26"/>
    </row>
    <row r="6" spans="1:13" ht="97.8" customHeight="1">
      <c r="G6" s="51" t="s">
        <v>56</v>
      </c>
      <c r="H6" s="51"/>
      <c r="I6" s="51"/>
    </row>
    <row r="7" spans="1:13" ht="8.85" customHeight="1">
      <c r="G7" s="19"/>
    </row>
    <row r="8" spans="1:13" ht="8.85" customHeight="1">
      <c r="I8" s="2"/>
    </row>
    <row r="9" spans="1:13" ht="8.85" customHeight="1"/>
    <row r="10" spans="1:13" ht="18">
      <c r="A10" s="52" t="s">
        <v>0</v>
      </c>
      <c r="B10" s="52"/>
      <c r="C10" s="52"/>
      <c r="D10" s="52"/>
      <c r="E10" s="52"/>
      <c r="F10" s="52"/>
      <c r="G10" s="52"/>
      <c r="H10" s="52"/>
      <c r="I10" s="52"/>
    </row>
    <row r="11" spans="1:13" ht="22.8" customHeight="1">
      <c r="A11" s="53" t="s">
        <v>46</v>
      </c>
      <c r="B11" s="53"/>
      <c r="C11" s="53"/>
      <c r="D11" s="53"/>
      <c r="E11" s="53"/>
      <c r="F11" s="53"/>
      <c r="G11" s="53"/>
      <c r="H11" s="53"/>
      <c r="I11" s="53"/>
    </row>
    <row r="12" spans="1:13" ht="19.649999999999999" customHeight="1">
      <c r="A12" s="53" t="s">
        <v>47</v>
      </c>
      <c r="B12" s="53"/>
      <c r="C12" s="53"/>
      <c r="D12" s="53"/>
      <c r="E12" s="53"/>
      <c r="F12" s="53"/>
      <c r="G12" s="53"/>
      <c r="H12" s="53"/>
      <c r="I12" s="53"/>
    </row>
    <row r="13" spans="1:13" ht="17.100000000000001" customHeight="1">
      <c r="A13" s="49" t="s">
        <v>1</v>
      </c>
      <c r="B13" s="50" t="s">
        <v>2</v>
      </c>
      <c r="C13" s="49" t="s">
        <v>48</v>
      </c>
      <c r="D13" s="49"/>
      <c r="E13" s="49"/>
      <c r="F13" s="49"/>
      <c r="G13" s="49"/>
      <c r="H13" s="49"/>
      <c r="I13" s="49"/>
    </row>
    <row r="14" spans="1:13" ht="70.650000000000006" customHeight="1">
      <c r="A14" s="49"/>
      <c r="B14" s="50"/>
      <c r="C14" s="14" t="s">
        <v>3</v>
      </c>
      <c r="D14" s="3" t="s">
        <v>15</v>
      </c>
      <c r="E14" s="3" t="s">
        <v>16</v>
      </c>
      <c r="F14" s="3" t="s">
        <v>17</v>
      </c>
      <c r="G14" s="3" t="s">
        <v>18</v>
      </c>
      <c r="H14" s="3" t="s">
        <v>19</v>
      </c>
      <c r="I14" s="4" t="s">
        <v>4</v>
      </c>
      <c r="J14" s="43"/>
    </row>
    <row r="15" spans="1:13">
      <c r="A15" s="5">
        <v>1</v>
      </c>
      <c r="B15" s="6">
        <v>2</v>
      </c>
      <c r="C15" s="5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47"/>
      <c r="K15" s="48"/>
      <c r="L15" s="48"/>
      <c r="M15" s="48"/>
    </row>
    <row r="16" spans="1:13" ht="31.2">
      <c r="A16" s="5">
        <v>1</v>
      </c>
      <c r="B16" s="7" t="s">
        <v>5</v>
      </c>
      <c r="C16" s="8">
        <f>SUM(D16:H16)</f>
        <v>14239291.107999999</v>
      </c>
      <c r="D16" s="9">
        <f>SUM(D17:D20)</f>
        <v>2643673.0079999994</v>
      </c>
      <c r="E16" s="9">
        <f>SUM(E17:E20)</f>
        <v>2919251.5</v>
      </c>
      <c r="F16" s="9">
        <f>SUM(F17:F20)</f>
        <v>3142327.8</v>
      </c>
      <c r="G16" s="9">
        <f>SUM(G17:G20)</f>
        <v>2529384.5</v>
      </c>
      <c r="H16" s="9">
        <f>SUM(H17:H20)</f>
        <v>3004654.3</v>
      </c>
      <c r="I16" s="10"/>
      <c r="J16" s="46"/>
      <c r="K16" s="46"/>
      <c r="L16" s="46"/>
      <c r="M16" s="46"/>
    </row>
    <row r="17" spans="1:13">
      <c r="A17" s="5">
        <v>2</v>
      </c>
      <c r="B17" s="7" t="s">
        <v>6</v>
      </c>
      <c r="C17" s="8">
        <f t="shared" ref="C17:C37" si="0">SUM(D17:H17)</f>
        <v>0</v>
      </c>
      <c r="D17" s="9">
        <f>D22+D27</f>
        <v>0</v>
      </c>
      <c r="E17" s="9">
        <f t="shared" ref="E17:H17" si="1">E22+E27</f>
        <v>0</v>
      </c>
      <c r="F17" s="9">
        <f t="shared" si="1"/>
        <v>0</v>
      </c>
      <c r="G17" s="9">
        <f t="shared" si="1"/>
        <v>0</v>
      </c>
      <c r="H17" s="9">
        <f t="shared" si="1"/>
        <v>0</v>
      </c>
      <c r="I17" s="10"/>
    </row>
    <row r="18" spans="1:13">
      <c r="A18" s="5">
        <v>3</v>
      </c>
      <c r="B18" s="7" t="s">
        <v>7</v>
      </c>
      <c r="C18" s="8">
        <f t="shared" si="0"/>
        <v>9171826.2079999987</v>
      </c>
      <c r="D18" s="9">
        <f t="shared" ref="D18:H20" si="2">D23+D28</f>
        <v>1710522.7079999996</v>
      </c>
      <c r="E18" s="9">
        <f>E23+E28</f>
        <v>1833483.4</v>
      </c>
      <c r="F18" s="9">
        <f t="shared" si="2"/>
        <v>1865011</v>
      </c>
      <c r="G18" s="9">
        <f t="shared" si="2"/>
        <v>1833954</v>
      </c>
      <c r="H18" s="9">
        <f t="shared" si="2"/>
        <v>1928855.0999999999</v>
      </c>
      <c r="I18" s="10"/>
      <c r="J18" s="40"/>
      <c r="K18" s="40"/>
      <c r="L18" s="40"/>
      <c r="M18" s="40"/>
    </row>
    <row r="19" spans="1:13">
      <c r="A19" s="5">
        <v>4</v>
      </c>
      <c r="B19" s="7" t="s">
        <v>8</v>
      </c>
      <c r="C19" s="8">
        <f t="shared" si="0"/>
        <v>3872021.4000000004</v>
      </c>
      <c r="D19" s="9">
        <f t="shared" si="2"/>
        <v>707321.3</v>
      </c>
      <c r="E19" s="9">
        <f>E24+E29</f>
        <v>852913.6</v>
      </c>
      <c r="F19" s="9">
        <f t="shared" si="2"/>
        <v>1041896.8</v>
      </c>
      <c r="G19" s="9">
        <f t="shared" si="2"/>
        <v>450510.5</v>
      </c>
      <c r="H19" s="9">
        <f t="shared" si="2"/>
        <v>819379.19999999995</v>
      </c>
      <c r="I19" s="10"/>
      <c r="J19" s="1"/>
      <c r="K19" s="1"/>
      <c r="L19" s="1"/>
    </row>
    <row r="20" spans="1:13">
      <c r="A20" s="5">
        <v>5</v>
      </c>
      <c r="B20" s="7" t="s">
        <v>9</v>
      </c>
      <c r="C20" s="8">
        <f t="shared" si="0"/>
        <v>1195443.5</v>
      </c>
      <c r="D20" s="9">
        <f t="shared" si="2"/>
        <v>225829</v>
      </c>
      <c r="E20" s="9">
        <f t="shared" si="2"/>
        <v>232854.5</v>
      </c>
      <c r="F20" s="9">
        <f t="shared" si="2"/>
        <v>235420</v>
      </c>
      <c r="G20" s="9">
        <f t="shared" si="2"/>
        <v>244920</v>
      </c>
      <c r="H20" s="9">
        <f t="shared" si="2"/>
        <v>256420</v>
      </c>
      <c r="I20" s="10"/>
      <c r="J20" s="1"/>
      <c r="K20" s="1"/>
      <c r="L20" s="1"/>
    </row>
    <row r="21" spans="1:13" ht="31.2">
      <c r="A21" s="5">
        <v>6</v>
      </c>
      <c r="B21" s="7" t="s">
        <v>10</v>
      </c>
      <c r="C21" s="8">
        <f t="shared" si="0"/>
        <v>0</v>
      </c>
      <c r="D21" s="9">
        <v>0</v>
      </c>
      <c r="E21" s="9">
        <v>0</v>
      </c>
      <c r="F21" s="9">
        <v>0</v>
      </c>
      <c r="G21" s="8">
        <v>0</v>
      </c>
      <c r="H21" s="8">
        <v>0</v>
      </c>
      <c r="I21" s="10"/>
      <c r="J21" s="40"/>
      <c r="K21" s="1"/>
      <c r="L21" s="1"/>
    </row>
    <row r="22" spans="1:13">
      <c r="A22" s="5">
        <v>7</v>
      </c>
      <c r="B22" s="7" t="s">
        <v>6</v>
      </c>
      <c r="C22" s="8">
        <f t="shared" si="0"/>
        <v>0</v>
      </c>
      <c r="D22" s="9">
        <v>0</v>
      </c>
      <c r="E22" s="9">
        <v>0</v>
      </c>
      <c r="F22" s="9">
        <v>0</v>
      </c>
      <c r="G22" s="8">
        <v>0</v>
      </c>
      <c r="H22" s="8">
        <v>0</v>
      </c>
      <c r="I22" s="10"/>
      <c r="J22" s="41"/>
      <c r="K22" s="42"/>
      <c r="L22" s="1"/>
    </row>
    <row r="23" spans="1:13">
      <c r="A23" s="5">
        <v>8</v>
      </c>
      <c r="B23" s="7" t="s">
        <v>7</v>
      </c>
      <c r="C23" s="8">
        <f t="shared" si="0"/>
        <v>0</v>
      </c>
      <c r="D23" s="9">
        <v>0</v>
      </c>
      <c r="E23" s="9">
        <v>0</v>
      </c>
      <c r="F23" s="9">
        <v>0</v>
      </c>
      <c r="G23" s="8">
        <v>0</v>
      </c>
      <c r="H23" s="8">
        <v>0</v>
      </c>
      <c r="I23" s="10"/>
      <c r="J23" s="40"/>
      <c r="K23" s="1"/>
      <c r="L23" s="1"/>
    </row>
    <row r="24" spans="1:13">
      <c r="A24" s="5">
        <v>9</v>
      </c>
      <c r="B24" s="7" t="s">
        <v>8</v>
      </c>
      <c r="C24" s="8">
        <f t="shared" si="0"/>
        <v>0</v>
      </c>
      <c r="D24" s="9">
        <v>0</v>
      </c>
      <c r="E24" s="9">
        <v>0</v>
      </c>
      <c r="F24" s="9">
        <v>0</v>
      </c>
      <c r="G24" s="8">
        <v>0</v>
      </c>
      <c r="H24" s="8">
        <v>0</v>
      </c>
      <c r="I24" s="10"/>
    </row>
    <row r="25" spans="1:13">
      <c r="A25" s="5">
        <v>10</v>
      </c>
      <c r="B25" s="7" t="s">
        <v>9</v>
      </c>
      <c r="C25" s="8">
        <f t="shared" si="0"/>
        <v>0</v>
      </c>
      <c r="D25" s="9">
        <v>0</v>
      </c>
      <c r="E25" s="9">
        <v>0</v>
      </c>
      <c r="F25" s="9">
        <v>0</v>
      </c>
      <c r="G25" s="8">
        <v>0</v>
      </c>
      <c r="H25" s="8">
        <v>0</v>
      </c>
      <c r="I25" s="10"/>
    </row>
    <row r="26" spans="1:13" ht="31.2">
      <c r="A26" s="5">
        <v>11</v>
      </c>
      <c r="B26" s="7" t="s">
        <v>11</v>
      </c>
      <c r="C26" s="8">
        <f t="shared" si="0"/>
        <v>14239291.107999999</v>
      </c>
      <c r="D26" s="9">
        <f>SUM(D27:D30)</f>
        <v>2643673.0079999994</v>
      </c>
      <c r="E26" s="9">
        <f>SUM(E27:E30)</f>
        <v>2919251.5</v>
      </c>
      <c r="F26" s="9">
        <f>SUM(F27:F30)</f>
        <v>3142327.8</v>
      </c>
      <c r="G26" s="9">
        <f>SUM(G27:G30)</f>
        <v>2529384.5</v>
      </c>
      <c r="H26" s="9">
        <f>SUM(H27:H30)</f>
        <v>3004654.3</v>
      </c>
      <c r="I26" s="10"/>
    </row>
    <row r="27" spans="1:13">
      <c r="A27" s="5">
        <v>12</v>
      </c>
      <c r="B27" s="7" t="s">
        <v>6</v>
      </c>
      <c r="C27" s="8">
        <f t="shared" si="0"/>
        <v>0</v>
      </c>
      <c r="D27" s="9">
        <f>D32+D37+D42+D47+D52+D57+D62+D67+D72+D77+D82+D87+D92+D97</f>
        <v>0</v>
      </c>
      <c r="E27" s="9">
        <f>E32+E37+E42+E47+E52+E57+E62+E67+E72+E77+E82+E87+E92+E97+E102+E107+E112+E117</f>
        <v>0</v>
      </c>
      <c r="F27" s="9">
        <f t="shared" ref="F27:H27" si="3">F32+F37+F42+F47+F52+F57+F62+F67+F72+F77+F82+F87+F92+F97+F102+F107+F112+F117</f>
        <v>0</v>
      </c>
      <c r="G27" s="9">
        <f t="shared" si="3"/>
        <v>0</v>
      </c>
      <c r="H27" s="9">
        <f t="shared" si="3"/>
        <v>0</v>
      </c>
      <c r="I27" s="10"/>
    </row>
    <row r="28" spans="1:13">
      <c r="A28" s="5">
        <v>13</v>
      </c>
      <c r="B28" s="7" t="s">
        <v>7</v>
      </c>
      <c r="C28" s="8">
        <f t="shared" si="0"/>
        <v>9171826.2079999987</v>
      </c>
      <c r="D28" s="9">
        <f>D33+D38+D43+D48+D53+D58+D63+D68+D73+D78+D83+D88+D93+D98</f>
        <v>1710522.7079999996</v>
      </c>
      <c r="E28" s="9">
        <f>E33+E38+E43+E48+E53+E58+E63+E68+E73+E78+E83+E88+E93+E98+E103+E108+E113+E118</f>
        <v>1833483.4</v>
      </c>
      <c r="F28" s="9">
        <f t="shared" ref="F28:H28" si="4">F33+F38+F43+F48+F53+F58+F63+F68+F73+F78+F83+F88+F93+F98+F103+F108+F113+F118</f>
        <v>1865011</v>
      </c>
      <c r="G28" s="9">
        <f t="shared" si="4"/>
        <v>1833954</v>
      </c>
      <c r="H28" s="9">
        <f t="shared" si="4"/>
        <v>1928855.0999999999</v>
      </c>
      <c r="I28" s="10"/>
    </row>
    <row r="29" spans="1:13">
      <c r="A29" s="5">
        <v>14</v>
      </c>
      <c r="B29" s="7" t="s">
        <v>8</v>
      </c>
      <c r="C29" s="8">
        <f t="shared" si="0"/>
        <v>3872021.4000000004</v>
      </c>
      <c r="D29" s="9">
        <f t="shared" ref="D29:D30" si="5">D34+D39+D44+D49+D54+D59+D64+D69+D74+D79+D84+D89+D94+D99</f>
        <v>707321.3</v>
      </c>
      <c r="E29" s="9">
        <f t="shared" ref="E29:H30" si="6">E34+E39+E44+E49+E54+E59+E64+E69+E74+E79+E84+E89+E94+E99+E104+E109+E114+E119</f>
        <v>852913.6</v>
      </c>
      <c r="F29" s="9">
        <f t="shared" si="6"/>
        <v>1041896.8</v>
      </c>
      <c r="G29" s="9">
        <f t="shared" si="6"/>
        <v>450510.5</v>
      </c>
      <c r="H29" s="9">
        <f t="shared" si="6"/>
        <v>819379.19999999995</v>
      </c>
      <c r="I29" s="10"/>
    </row>
    <row r="30" spans="1:13">
      <c r="A30" s="5">
        <v>15</v>
      </c>
      <c r="B30" s="7" t="s">
        <v>9</v>
      </c>
      <c r="C30" s="8">
        <f t="shared" si="0"/>
        <v>1195443.5</v>
      </c>
      <c r="D30" s="9">
        <f t="shared" si="5"/>
        <v>225829</v>
      </c>
      <c r="E30" s="9">
        <f t="shared" si="6"/>
        <v>232854.5</v>
      </c>
      <c r="F30" s="9">
        <f t="shared" si="6"/>
        <v>235420</v>
      </c>
      <c r="G30" s="9">
        <f t="shared" si="6"/>
        <v>244920</v>
      </c>
      <c r="H30" s="9">
        <f t="shared" si="6"/>
        <v>256420</v>
      </c>
      <c r="I30" s="10"/>
    </row>
    <row r="31" spans="1:13" s="1" customFormat="1" ht="109.2">
      <c r="A31" s="5">
        <v>16</v>
      </c>
      <c r="B31" s="7" t="s">
        <v>33</v>
      </c>
      <c r="C31" s="8">
        <f t="shared" si="0"/>
        <v>7320227.1000000006</v>
      </c>
      <c r="D31" s="9">
        <f>SUM(D32:D35)</f>
        <v>1385362.5</v>
      </c>
      <c r="E31" s="9">
        <f>SUM(E32:E35)</f>
        <v>1500726.7000000002</v>
      </c>
      <c r="F31" s="9">
        <f>SUM(F32:F35)</f>
        <v>1541181.2</v>
      </c>
      <c r="G31" s="9">
        <f>SUM(G32:G35)</f>
        <v>1251524.7</v>
      </c>
      <c r="H31" s="9">
        <f>SUM(H32:H35)</f>
        <v>1641432</v>
      </c>
      <c r="I31" s="16" t="s">
        <v>35</v>
      </c>
      <c r="J31"/>
      <c r="K31"/>
      <c r="L31"/>
    </row>
    <row r="32" spans="1:13" s="1" customFormat="1">
      <c r="A32" s="5">
        <v>17</v>
      </c>
      <c r="B32" s="7" t="s">
        <v>6</v>
      </c>
      <c r="C32" s="8">
        <f t="shared" si="0"/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11"/>
    </row>
    <row r="33" spans="1:9" s="1" customFormat="1">
      <c r="A33" s="5">
        <v>18</v>
      </c>
      <c r="B33" s="7" t="s">
        <v>7</v>
      </c>
      <c r="C33" s="8">
        <f t="shared" ref="C33" si="7">SUM(D33:H33)</f>
        <v>4619469.8</v>
      </c>
      <c r="D33" s="9">
        <f>818231+11653</f>
        <v>829884</v>
      </c>
      <c r="E33" s="9">
        <v>884793.8</v>
      </c>
      <c r="F33" s="9">
        <v>922958</v>
      </c>
      <c r="G33" s="9">
        <v>966802</v>
      </c>
      <c r="H33" s="9">
        <v>1015032</v>
      </c>
      <c r="I33" s="11"/>
    </row>
    <row r="34" spans="1:9" s="1" customFormat="1">
      <c r="A34" s="5">
        <v>19</v>
      </c>
      <c r="B34" s="7" t="s">
        <v>8</v>
      </c>
      <c r="C34" s="8">
        <f t="shared" si="0"/>
        <v>1622367.8</v>
      </c>
      <c r="D34" s="9">
        <v>348978.5</v>
      </c>
      <c r="E34" s="9">
        <v>406043.4</v>
      </c>
      <c r="F34" s="9">
        <v>406223.2</v>
      </c>
      <c r="G34" s="12">
        <f>354000-289277.3</f>
        <v>64722.700000000012</v>
      </c>
      <c r="H34" s="12">
        <v>396400</v>
      </c>
      <c r="I34" s="11"/>
    </row>
    <row r="35" spans="1:9" s="1" customFormat="1">
      <c r="A35" s="5">
        <v>20</v>
      </c>
      <c r="B35" s="7" t="s">
        <v>9</v>
      </c>
      <c r="C35" s="8">
        <f t="shared" si="0"/>
        <v>1078389.5</v>
      </c>
      <c r="D35" s="9">
        <v>206500</v>
      </c>
      <c r="E35" s="9">
        <v>209889.5</v>
      </c>
      <c r="F35" s="9">
        <v>212000</v>
      </c>
      <c r="G35" s="12">
        <v>220000</v>
      </c>
      <c r="H35" s="12">
        <v>230000</v>
      </c>
      <c r="I35" s="11"/>
    </row>
    <row r="36" spans="1:9" s="1" customFormat="1" ht="96" customHeight="1">
      <c r="A36" s="5">
        <v>21</v>
      </c>
      <c r="B36" s="7" t="s">
        <v>34</v>
      </c>
      <c r="C36" s="8">
        <f t="shared" si="0"/>
        <v>5475616.6000000006</v>
      </c>
      <c r="D36" s="9">
        <f>SUM(D37:D40)</f>
        <v>963614.9</v>
      </c>
      <c r="E36" s="9">
        <f>SUM(E37:E40)</f>
        <v>1032826.3999999999</v>
      </c>
      <c r="F36" s="9">
        <f>SUM(F37:F40)</f>
        <v>1256576.6000000001</v>
      </c>
      <c r="G36" s="9">
        <f>SUM(G37:G40)</f>
        <v>1074715</v>
      </c>
      <c r="H36" s="9">
        <f>SUM(H37:H40)</f>
        <v>1147883.7</v>
      </c>
      <c r="I36" s="17" t="s">
        <v>36</v>
      </c>
    </row>
    <row r="37" spans="1:9" s="1" customFormat="1">
      <c r="A37" s="5">
        <v>22</v>
      </c>
      <c r="B37" s="7" t="s">
        <v>6</v>
      </c>
      <c r="C37" s="8">
        <f t="shared" si="0"/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11"/>
    </row>
    <row r="38" spans="1:9" s="1" customFormat="1">
      <c r="A38" s="5">
        <v>23</v>
      </c>
      <c r="B38" s="7" t="s">
        <v>7</v>
      </c>
      <c r="C38" s="8">
        <f t="shared" ref="C38" si="8">SUM(D38:H38)</f>
        <v>3890180.6</v>
      </c>
      <c r="D38" s="9">
        <v>720499.4</v>
      </c>
      <c r="E38" s="9">
        <v>733132.2</v>
      </c>
      <c r="F38" s="9">
        <f>768924+3863</f>
        <v>772787</v>
      </c>
      <c r="G38" s="12">
        <f>805685+4010</f>
        <v>809695</v>
      </c>
      <c r="H38" s="12">
        <f>4170+849897</f>
        <v>854067</v>
      </c>
      <c r="I38" s="11"/>
    </row>
    <row r="39" spans="1:9" s="1" customFormat="1">
      <c r="A39" s="5">
        <v>24</v>
      </c>
      <c r="B39" s="7" t="s">
        <v>8</v>
      </c>
      <c r="C39" s="8">
        <f t="shared" ref="C39:C70" si="9">SUM(D39:H39)</f>
        <v>1476236</v>
      </c>
      <c r="D39" s="9">
        <v>225615.5</v>
      </c>
      <c r="E39" s="9">
        <v>278494.2</v>
      </c>
      <c r="F39" s="9">
        <v>461789.6</v>
      </c>
      <c r="G39" s="12">
        <v>241520</v>
      </c>
      <c r="H39" s="12">
        <v>268816.7</v>
      </c>
      <c r="I39" s="11"/>
    </row>
    <row r="40" spans="1:9" s="1" customFormat="1">
      <c r="A40" s="5">
        <v>25</v>
      </c>
      <c r="B40" s="7" t="s">
        <v>9</v>
      </c>
      <c r="C40" s="8">
        <f t="shared" si="9"/>
        <v>109200</v>
      </c>
      <c r="D40" s="9">
        <v>17500</v>
      </c>
      <c r="E40" s="9">
        <v>21200</v>
      </c>
      <c r="F40" s="9">
        <v>22000</v>
      </c>
      <c r="G40" s="12">
        <v>23500</v>
      </c>
      <c r="H40" s="12">
        <v>25000</v>
      </c>
      <c r="I40" s="11"/>
    </row>
    <row r="41" spans="1:9" s="1" customFormat="1" ht="78">
      <c r="A41" s="5">
        <v>26</v>
      </c>
      <c r="B41" s="7" t="s">
        <v>20</v>
      </c>
      <c r="C41" s="8">
        <f t="shared" si="9"/>
        <v>338694</v>
      </c>
      <c r="D41" s="9">
        <f>SUM(D42:D45)</f>
        <v>102830</v>
      </c>
      <c r="E41" s="9">
        <f>SUM(E42:E45)</f>
        <v>114983</v>
      </c>
      <c r="F41" s="9">
        <f>SUM(F42:F45)</f>
        <v>120881</v>
      </c>
      <c r="G41" s="9">
        <f>SUM(G42:G45)</f>
        <v>0</v>
      </c>
      <c r="H41" s="9">
        <f>SUM(H42:H45)</f>
        <v>0</v>
      </c>
      <c r="I41" s="13">
        <v>23</v>
      </c>
    </row>
    <row r="42" spans="1:9" s="1" customFormat="1">
      <c r="A42" s="5">
        <v>27</v>
      </c>
      <c r="B42" s="7" t="s">
        <v>6</v>
      </c>
      <c r="C42" s="8">
        <f t="shared" si="9"/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11"/>
    </row>
    <row r="43" spans="1:9" s="1" customFormat="1">
      <c r="A43" s="5">
        <v>28</v>
      </c>
      <c r="B43" s="7" t="s">
        <v>7</v>
      </c>
      <c r="C43" s="8">
        <f t="shared" si="9"/>
        <v>338694</v>
      </c>
      <c r="D43" s="9">
        <v>102830</v>
      </c>
      <c r="E43" s="9">
        <v>114983</v>
      </c>
      <c r="F43" s="9">
        <v>120881</v>
      </c>
      <c r="G43" s="9">
        <v>0</v>
      </c>
      <c r="H43" s="9">
        <v>0</v>
      </c>
      <c r="I43" s="11"/>
    </row>
    <row r="44" spans="1:9" s="1" customFormat="1">
      <c r="A44" s="5">
        <v>29</v>
      </c>
      <c r="B44" s="7" t="s">
        <v>8</v>
      </c>
      <c r="C44" s="8">
        <f t="shared" si="9"/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11"/>
    </row>
    <row r="45" spans="1:9" s="1" customFormat="1">
      <c r="A45" s="5">
        <v>30</v>
      </c>
      <c r="B45" s="7" t="s">
        <v>9</v>
      </c>
      <c r="C45" s="8">
        <f t="shared" si="9"/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11"/>
    </row>
    <row r="46" spans="1:9" s="1" customFormat="1" ht="171.6">
      <c r="A46" s="5">
        <v>31</v>
      </c>
      <c r="B46" s="7" t="s">
        <v>57</v>
      </c>
      <c r="C46" s="8">
        <f t="shared" si="9"/>
        <v>8043</v>
      </c>
      <c r="D46" s="9">
        <f>SUM(D47:D50)</f>
        <v>2404.5</v>
      </c>
      <c r="E46" s="9">
        <f>SUM(E47:E50)</f>
        <v>2867</v>
      </c>
      <c r="F46" s="9">
        <f>SUM(F47:F50)</f>
        <v>2771.5</v>
      </c>
      <c r="G46" s="9">
        <f>SUM(G47:G50)</f>
        <v>0</v>
      </c>
      <c r="H46" s="9">
        <f>SUM(H47:H50)</f>
        <v>0</v>
      </c>
      <c r="I46" s="13">
        <v>17</v>
      </c>
    </row>
    <row r="47" spans="1:9" s="1" customFormat="1">
      <c r="A47" s="5">
        <v>32</v>
      </c>
      <c r="B47" s="7" t="s">
        <v>6</v>
      </c>
      <c r="C47" s="8">
        <f t="shared" si="9"/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11"/>
    </row>
    <row r="48" spans="1:9" s="1" customFormat="1">
      <c r="A48" s="5">
        <v>33</v>
      </c>
      <c r="B48" s="7" t="s">
        <v>7</v>
      </c>
      <c r="C48" s="8">
        <f t="shared" si="9"/>
        <v>8043</v>
      </c>
      <c r="D48" s="9">
        <v>2404.5</v>
      </c>
      <c r="E48" s="9">
        <v>2867</v>
      </c>
      <c r="F48" s="9">
        <v>2771.5</v>
      </c>
      <c r="G48" s="9">
        <v>0</v>
      </c>
      <c r="H48" s="9">
        <v>0</v>
      </c>
      <c r="I48" s="11"/>
    </row>
    <row r="49" spans="1:9" s="1" customFormat="1">
      <c r="A49" s="5">
        <v>34</v>
      </c>
      <c r="B49" s="7" t="s">
        <v>8</v>
      </c>
      <c r="C49" s="8">
        <f t="shared" si="9"/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11"/>
    </row>
    <row r="50" spans="1:9" s="1" customFormat="1">
      <c r="A50" s="5">
        <v>35</v>
      </c>
      <c r="B50" s="7" t="s">
        <v>9</v>
      </c>
      <c r="C50" s="8">
        <f t="shared" si="9"/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11"/>
    </row>
    <row r="51" spans="1:9" s="1" customFormat="1" ht="124.5" customHeight="1">
      <c r="A51" s="5">
        <v>36</v>
      </c>
      <c r="B51" s="7" t="s">
        <v>21</v>
      </c>
      <c r="C51" s="8">
        <f t="shared" si="9"/>
        <v>6900.2000000000007</v>
      </c>
      <c r="D51" s="9">
        <f>SUM(D52:D55)</f>
        <v>1976</v>
      </c>
      <c r="E51" s="9">
        <f>SUM(E52:E55)</f>
        <v>2401.6</v>
      </c>
      <c r="F51" s="9">
        <f>SUM(F52:F55)</f>
        <v>2522.6</v>
      </c>
      <c r="G51" s="9">
        <f>SUM(G52:G55)</f>
        <v>0</v>
      </c>
      <c r="H51" s="9">
        <f>SUM(H52:H55)</f>
        <v>0</v>
      </c>
      <c r="I51" s="13">
        <v>17</v>
      </c>
    </row>
    <row r="52" spans="1:9" s="1" customFormat="1">
      <c r="A52" s="5">
        <v>37</v>
      </c>
      <c r="B52" s="7" t="s">
        <v>6</v>
      </c>
      <c r="C52" s="8">
        <f t="shared" si="9"/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11"/>
    </row>
    <row r="53" spans="1:9" s="1" customFormat="1">
      <c r="A53" s="5">
        <v>38</v>
      </c>
      <c r="B53" s="7" t="s">
        <v>7</v>
      </c>
      <c r="C53" s="8">
        <f t="shared" si="9"/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11"/>
    </row>
    <row r="54" spans="1:9" s="1" customFormat="1">
      <c r="A54" s="5">
        <v>39</v>
      </c>
      <c r="B54" s="7" t="s">
        <v>8</v>
      </c>
      <c r="C54" s="8">
        <f t="shared" si="9"/>
        <v>6900.2000000000007</v>
      </c>
      <c r="D54" s="9">
        <v>1976</v>
      </c>
      <c r="E54" s="9">
        <v>2401.6</v>
      </c>
      <c r="F54" s="9">
        <f>2522.6</f>
        <v>2522.6</v>
      </c>
      <c r="G54" s="9">
        <v>0</v>
      </c>
      <c r="H54" s="9">
        <v>0</v>
      </c>
      <c r="I54" s="11"/>
    </row>
    <row r="55" spans="1:9" s="1" customFormat="1">
      <c r="A55" s="5">
        <v>40</v>
      </c>
      <c r="B55" s="7" t="s">
        <v>9</v>
      </c>
      <c r="C55" s="8">
        <f t="shared" si="9"/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11"/>
    </row>
    <row r="56" spans="1:9" s="1" customFormat="1" ht="78">
      <c r="A56" s="5">
        <v>41</v>
      </c>
      <c r="B56" s="7" t="s">
        <v>37</v>
      </c>
      <c r="C56" s="8">
        <f t="shared" si="9"/>
        <v>232782</v>
      </c>
      <c r="D56" s="9">
        <f>SUM(D57:D60)</f>
        <v>41276.9</v>
      </c>
      <c r="E56" s="9">
        <f>SUM(E57:E60)</f>
        <v>44627.1</v>
      </c>
      <c r="F56" s="9">
        <f>SUM(F57:F60)</f>
        <v>47258</v>
      </c>
      <c r="G56" s="9">
        <f>SUM(G57:G60)</f>
        <v>47500</v>
      </c>
      <c r="H56" s="9">
        <f>SUM(H57:H60)</f>
        <v>52120</v>
      </c>
      <c r="I56" s="17" t="s">
        <v>39</v>
      </c>
    </row>
    <row r="57" spans="1:9" s="1" customFormat="1">
      <c r="A57" s="5">
        <v>42</v>
      </c>
      <c r="B57" s="7" t="s">
        <v>6</v>
      </c>
      <c r="C57" s="8">
        <f t="shared" si="9"/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11"/>
    </row>
    <row r="58" spans="1:9" s="1" customFormat="1">
      <c r="A58" s="5">
        <v>43</v>
      </c>
      <c r="B58" s="7" t="s">
        <v>7</v>
      </c>
      <c r="C58" s="8">
        <f t="shared" si="9"/>
        <v>3895.9</v>
      </c>
      <c r="D58" s="9">
        <v>3895.9</v>
      </c>
      <c r="E58" s="9">
        <v>0</v>
      </c>
      <c r="F58" s="9">
        <v>0</v>
      </c>
      <c r="G58" s="9">
        <v>0</v>
      </c>
      <c r="H58" s="9">
        <v>0</v>
      </c>
      <c r="I58" s="11"/>
    </row>
    <row r="59" spans="1:9" s="1" customFormat="1">
      <c r="A59" s="5">
        <v>44</v>
      </c>
      <c r="B59" s="7" t="s">
        <v>8</v>
      </c>
      <c r="C59" s="8">
        <f t="shared" si="9"/>
        <v>221836.1</v>
      </c>
      <c r="D59" s="9">
        <v>35781</v>
      </c>
      <c r="E59" s="9">
        <v>43077.1</v>
      </c>
      <c r="F59" s="9">
        <f>45908+50</f>
        <v>45958</v>
      </c>
      <c r="G59" s="12">
        <v>46200</v>
      </c>
      <c r="H59" s="12">
        <v>50820</v>
      </c>
      <c r="I59" s="11"/>
    </row>
    <row r="60" spans="1:9" s="1" customFormat="1">
      <c r="A60" s="5">
        <v>45</v>
      </c>
      <c r="B60" s="7" t="s">
        <v>9</v>
      </c>
      <c r="C60" s="8">
        <f t="shared" si="9"/>
        <v>7050</v>
      </c>
      <c r="D60" s="9">
        <v>1600</v>
      </c>
      <c r="E60" s="9">
        <v>1550</v>
      </c>
      <c r="F60" s="9">
        <v>1300</v>
      </c>
      <c r="G60" s="12">
        <v>1300</v>
      </c>
      <c r="H60" s="12">
        <v>1300</v>
      </c>
      <c r="I60" s="11"/>
    </row>
    <row r="61" spans="1:9" s="1" customFormat="1" ht="62.4">
      <c r="A61" s="5">
        <v>46</v>
      </c>
      <c r="B61" s="7" t="s">
        <v>38</v>
      </c>
      <c r="C61" s="8">
        <f t="shared" si="9"/>
        <v>294492.09999999998</v>
      </c>
      <c r="D61" s="9">
        <f>SUM(D62:D65)</f>
        <v>46233.3</v>
      </c>
      <c r="E61" s="9">
        <f>SUM(E62:E65)</f>
        <v>48011.299999999996</v>
      </c>
      <c r="F61" s="9">
        <f>SUM(F62:F65)</f>
        <v>64271.000000000007</v>
      </c>
      <c r="G61" s="9">
        <f>SUM(G62:G65)</f>
        <v>66713.600000000006</v>
      </c>
      <c r="H61" s="9">
        <f>SUM(H62:H65)</f>
        <v>69262.899999999994</v>
      </c>
      <c r="I61" s="13">
        <v>26</v>
      </c>
    </row>
    <row r="62" spans="1:9" s="1" customFormat="1">
      <c r="A62" s="5">
        <v>47</v>
      </c>
      <c r="B62" s="7" t="s">
        <v>6</v>
      </c>
      <c r="C62" s="8">
        <f t="shared" si="9"/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11"/>
    </row>
    <row r="63" spans="1:9" s="1" customFormat="1">
      <c r="A63" s="5">
        <v>48</v>
      </c>
      <c r="B63" s="7" t="s">
        <v>7</v>
      </c>
      <c r="C63" s="8">
        <f t="shared" ref="C63" si="10">SUM(D63:H63)</f>
        <v>209660.1</v>
      </c>
      <c r="D63" s="9">
        <f>32636.3</f>
        <v>32636.3</v>
      </c>
      <c r="E63" s="9">
        <v>33866.699999999997</v>
      </c>
      <c r="F63" s="9">
        <f>45776.3-7095.7</f>
        <v>38680.600000000006</v>
      </c>
      <c r="G63" s="12">
        <f>3696.9+47516.7</f>
        <v>51213.599999999999</v>
      </c>
      <c r="H63" s="12">
        <f>3844.8+49418.1</f>
        <v>53262.9</v>
      </c>
      <c r="I63" s="11"/>
    </row>
    <row r="64" spans="1:9" s="1" customFormat="1">
      <c r="A64" s="5">
        <v>49</v>
      </c>
      <c r="B64" s="7" t="s">
        <v>8</v>
      </c>
      <c r="C64" s="8">
        <f t="shared" si="9"/>
        <v>84832</v>
      </c>
      <c r="D64" s="9">
        <f>18597-537-4463</f>
        <v>13597</v>
      </c>
      <c r="E64" s="9">
        <v>14144.6</v>
      </c>
      <c r="F64" s="9">
        <v>25590.400000000001</v>
      </c>
      <c r="G64" s="9">
        <v>15500</v>
      </c>
      <c r="H64" s="9">
        <v>16000</v>
      </c>
      <c r="I64" s="11"/>
    </row>
    <row r="65" spans="1:9" s="1" customFormat="1">
      <c r="A65" s="5">
        <v>50</v>
      </c>
      <c r="B65" s="7" t="s">
        <v>9</v>
      </c>
      <c r="C65" s="8">
        <f t="shared" si="9"/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11"/>
    </row>
    <row r="66" spans="1:9" s="1" customFormat="1" ht="93.6">
      <c r="A66" s="5">
        <v>51</v>
      </c>
      <c r="B66" s="7" t="s">
        <v>40</v>
      </c>
      <c r="C66" s="8">
        <f t="shared" si="9"/>
        <v>51491.7</v>
      </c>
      <c r="D66" s="9">
        <f>SUM(D67:D70)</f>
        <v>8847.4</v>
      </c>
      <c r="E66" s="9">
        <f>SUM(E67:E70)</f>
        <v>9534.2999999999993</v>
      </c>
      <c r="F66" s="9">
        <f>SUM(F67:F70)</f>
        <v>10470</v>
      </c>
      <c r="G66" s="9">
        <f>SUM(G67:G70)</f>
        <v>10820</v>
      </c>
      <c r="H66" s="9">
        <f>SUM(H67:H70)</f>
        <v>11820</v>
      </c>
      <c r="I66" s="18" t="s">
        <v>52</v>
      </c>
    </row>
    <row r="67" spans="1:9" s="1" customFormat="1">
      <c r="A67" s="5">
        <v>52</v>
      </c>
      <c r="B67" s="7" t="s">
        <v>6</v>
      </c>
      <c r="C67" s="8">
        <f t="shared" si="9"/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11"/>
    </row>
    <row r="68" spans="1:9" s="1" customFormat="1">
      <c r="A68" s="5">
        <v>53</v>
      </c>
      <c r="B68" s="7" t="s">
        <v>7</v>
      </c>
      <c r="C68" s="8">
        <f t="shared" si="9"/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11"/>
    </row>
    <row r="69" spans="1:9" s="1" customFormat="1">
      <c r="A69" s="5">
        <v>54</v>
      </c>
      <c r="B69" s="7" t="s">
        <v>8</v>
      </c>
      <c r="C69" s="8">
        <f t="shared" si="9"/>
        <v>50687.7</v>
      </c>
      <c r="D69" s="9">
        <v>8618.4</v>
      </c>
      <c r="E69" s="9">
        <v>9319.2999999999993</v>
      </c>
      <c r="F69" s="9">
        <v>10350</v>
      </c>
      <c r="G69" s="12">
        <v>10700</v>
      </c>
      <c r="H69" s="12">
        <v>11700</v>
      </c>
      <c r="I69" s="11"/>
    </row>
    <row r="70" spans="1:9" s="1" customFormat="1">
      <c r="A70" s="5">
        <v>55</v>
      </c>
      <c r="B70" s="7" t="s">
        <v>9</v>
      </c>
      <c r="C70" s="8">
        <f t="shared" si="9"/>
        <v>804</v>
      </c>
      <c r="D70" s="9">
        <v>229</v>
      </c>
      <c r="E70" s="9">
        <v>215</v>
      </c>
      <c r="F70" s="9">
        <v>120</v>
      </c>
      <c r="G70" s="9">
        <v>120</v>
      </c>
      <c r="H70" s="9">
        <v>120</v>
      </c>
      <c r="I70" s="11"/>
    </row>
    <row r="71" spans="1:9" s="1" customFormat="1" ht="62.4">
      <c r="A71" s="5">
        <v>56</v>
      </c>
      <c r="B71" s="7" t="s">
        <v>41</v>
      </c>
      <c r="C71" s="8">
        <f t="shared" ref="C71:C80" si="11">SUM(D71:H71)</f>
        <v>110646.3</v>
      </c>
      <c r="D71" s="9">
        <f>SUM(D72:D75)</f>
        <v>18348</v>
      </c>
      <c r="E71" s="9">
        <f>SUM(E72:E75)</f>
        <v>20720</v>
      </c>
      <c r="F71" s="9">
        <f>SUM(F72:F75)</f>
        <v>23500</v>
      </c>
      <c r="G71" s="9">
        <f>SUM(G72:G75)</f>
        <v>23567.8</v>
      </c>
      <c r="H71" s="9">
        <f>SUM(H72:H75)</f>
        <v>24510.5</v>
      </c>
      <c r="I71" s="11" t="s">
        <v>42</v>
      </c>
    </row>
    <row r="72" spans="1:9" s="1" customFormat="1">
      <c r="A72" s="5">
        <v>57</v>
      </c>
      <c r="B72" s="7" t="s">
        <v>6</v>
      </c>
      <c r="C72" s="8">
        <f t="shared" si="11"/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11"/>
    </row>
    <row r="73" spans="1:9" s="1" customFormat="1">
      <c r="A73" s="5">
        <v>58</v>
      </c>
      <c r="B73" s="7" t="s">
        <v>7</v>
      </c>
      <c r="C73" s="8">
        <f t="shared" si="11"/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11"/>
    </row>
    <row r="74" spans="1:9" s="1" customFormat="1">
      <c r="A74" s="5">
        <v>59</v>
      </c>
      <c r="B74" s="7" t="s">
        <v>8</v>
      </c>
      <c r="C74" s="8">
        <f t="shared" si="11"/>
        <v>110646.3</v>
      </c>
      <c r="D74" s="9">
        <v>18348</v>
      </c>
      <c r="E74" s="9">
        <v>20720</v>
      </c>
      <c r="F74" s="9">
        <v>23500</v>
      </c>
      <c r="G74" s="9">
        <v>23567.8</v>
      </c>
      <c r="H74" s="9">
        <v>24510.5</v>
      </c>
      <c r="I74" s="11"/>
    </row>
    <row r="75" spans="1:9" s="1" customFormat="1">
      <c r="A75" s="5">
        <v>60</v>
      </c>
      <c r="B75" s="7" t="s">
        <v>9</v>
      </c>
      <c r="C75" s="8">
        <f t="shared" si="11"/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11"/>
    </row>
    <row r="76" spans="1:9" s="1" customFormat="1" ht="93.6">
      <c r="A76" s="5">
        <v>61</v>
      </c>
      <c r="B76" s="7" t="s">
        <v>43</v>
      </c>
      <c r="C76" s="8">
        <f t="shared" si="11"/>
        <v>236941.7</v>
      </c>
      <c r="D76" s="9">
        <f>SUM(D77:D80)</f>
        <v>42063</v>
      </c>
      <c r="E76" s="9">
        <f>SUM(E77:E80)</f>
        <v>46505.7</v>
      </c>
      <c r="F76" s="9">
        <f>SUM(F77:F80)</f>
        <v>48941</v>
      </c>
      <c r="G76" s="9">
        <f>SUM(G77:G80)</f>
        <v>48300</v>
      </c>
      <c r="H76" s="9">
        <f>SUM(H77:H80)</f>
        <v>51132</v>
      </c>
      <c r="I76" s="11">
        <v>40.409999999999997</v>
      </c>
    </row>
    <row r="77" spans="1:9" s="1" customFormat="1">
      <c r="A77" s="5">
        <v>62</v>
      </c>
      <c r="B77" s="7" t="s">
        <v>6</v>
      </c>
      <c r="C77" s="8">
        <f t="shared" si="11"/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11"/>
    </row>
    <row r="78" spans="1:9" s="1" customFormat="1">
      <c r="A78" s="5">
        <v>63</v>
      </c>
      <c r="B78" s="7" t="s">
        <v>7</v>
      </c>
      <c r="C78" s="8">
        <f t="shared" si="11"/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11"/>
    </row>
    <row r="79" spans="1:9" s="1" customFormat="1">
      <c r="A79" s="5">
        <v>64</v>
      </c>
      <c r="B79" s="7" t="s">
        <v>8</v>
      </c>
      <c r="C79" s="8">
        <f t="shared" si="11"/>
        <v>236941.7</v>
      </c>
      <c r="D79" s="9">
        <v>42063</v>
      </c>
      <c r="E79" s="9">
        <v>46505.7</v>
      </c>
      <c r="F79" s="9">
        <v>48941</v>
      </c>
      <c r="G79" s="12">
        <v>48300</v>
      </c>
      <c r="H79" s="12">
        <v>51132</v>
      </c>
      <c r="I79" s="11"/>
    </row>
    <row r="80" spans="1:9" s="1" customFormat="1">
      <c r="A80" s="5">
        <v>65</v>
      </c>
      <c r="B80" s="7" t="s">
        <v>9</v>
      </c>
      <c r="C80" s="8">
        <f t="shared" si="11"/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11"/>
    </row>
    <row r="81" spans="1:9" s="1" customFormat="1" ht="78">
      <c r="A81" s="5">
        <v>66</v>
      </c>
      <c r="B81" s="7" t="s">
        <v>49</v>
      </c>
      <c r="C81" s="8">
        <f t="shared" ref="C81:C90" si="12">SUM(D81:H81)</f>
        <v>24019.5</v>
      </c>
      <c r="D81" s="9">
        <f>SUM(D82:D85)</f>
        <v>881.9</v>
      </c>
      <c r="E81" s="9">
        <f>SUM(E82:E85)</f>
        <v>14637.6</v>
      </c>
      <c r="F81" s="9">
        <f>SUM(F82:F85)</f>
        <v>8500</v>
      </c>
      <c r="G81" s="9">
        <f>SUM(G82:G85)</f>
        <v>0</v>
      </c>
      <c r="H81" s="9">
        <f>SUM(H82:H85)</f>
        <v>0</v>
      </c>
      <c r="I81" s="11" t="s">
        <v>62</v>
      </c>
    </row>
    <row r="82" spans="1:9" s="1" customFormat="1">
      <c r="A82" s="5">
        <v>67</v>
      </c>
      <c r="B82" s="7" t="s">
        <v>6</v>
      </c>
      <c r="C82" s="8">
        <f t="shared" si="12"/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11"/>
    </row>
    <row r="83" spans="1:9" s="1" customFormat="1">
      <c r="A83" s="5">
        <v>68</v>
      </c>
      <c r="B83" s="7" t="s">
        <v>7</v>
      </c>
      <c r="C83" s="8">
        <f t="shared" si="12"/>
        <v>7733.9</v>
      </c>
      <c r="D83" s="9">
        <v>881.9</v>
      </c>
      <c r="E83" s="9">
        <v>6852</v>
      </c>
      <c r="F83" s="9">
        <v>0</v>
      </c>
      <c r="G83" s="9">
        <v>0</v>
      </c>
      <c r="H83" s="9">
        <v>0</v>
      </c>
      <c r="I83" s="11"/>
    </row>
    <row r="84" spans="1:9" s="1" customFormat="1">
      <c r="A84" s="5">
        <v>69</v>
      </c>
      <c r="B84" s="7" t="s">
        <v>8</v>
      </c>
      <c r="C84" s="8">
        <f t="shared" si="12"/>
        <v>16285.6</v>
      </c>
      <c r="D84" s="9">
        <v>0</v>
      </c>
      <c r="E84" s="9">
        <v>7785.6</v>
      </c>
      <c r="F84" s="9">
        <v>8500</v>
      </c>
      <c r="G84" s="9">
        <v>0</v>
      </c>
      <c r="H84" s="9">
        <v>0</v>
      </c>
      <c r="I84" s="11"/>
    </row>
    <row r="85" spans="1:9" s="1" customFormat="1">
      <c r="A85" s="5">
        <v>70</v>
      </c>
      <c r="B85" s="7" t="s">
        <v>9</v>
      </c>
      <c r="C85" s="8">
        <f t="shared" si="12"/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11"/>
    </row>
    <row r="86" spans="1:9" s="1" customFormat="1" ht="78">
      <c r="A86" s="5">
        <v>71</v>
      </c>
      <c r="B86" s="7" t="s">
        <v>59</v>
      </c>
      <c r="C86" s="8">
        <f t="shared" si="12"/>
        <v>18943.308000000001</v>
      </c>
      <c r="D86" s="9">
        <f>SUM(D87:D90)</f>
        <v>18943.308000000001</v>
      </c>
      <c r="E86" s="9">
        <f>SUM(E87:E90)</f>
        <v>0</v>
      </c>
      <c r="F86" s="9">
        <f>SUM(F87:F90)</f>
        <v>0</v>
      </c>
      <c r="G86" s="9">
        <f>SUM(G87:G90)</f>
        <v>0</v>
      </c>
      <c r="H86" s="9">
        <f>SUM(H87:H90)</f>
        <v>0</v>
      </c>
      <c r="I86" s="13">
        <v>12</v>
      </c>
    </row>
    <row r="87" spans="1:9" s="1" customFormat="1">
      <c r="A87" s="5">
        <v>72</v>
      </c>
      <c r="B87" s="7" t="s">
        <v>6</v>
      </c>
      <c r="C87" s="8">
        <f t="shared" si="12"/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11"/>
    </row>
    <row r="88" spans="1:9" s="1" customFormat="1">
      <c r="A88" s="5">
        <v>73</v>
      </c>
      <c r="B88" s="7" t="s">
        <v>7</v>
      </c>
      <c r="C88" s="8">
        <f t="shared" si="12"/>
        <v>13260.308000000001</v>
      </c>
      <c r="D88" s="9">
        <v>13260.308000000001</v>
      </c>
      <c r="E88" s="9">
        <v>0</v>
      </c>
      <c r="F88" s="9">
        <v>0</v>
      </c>
      <c r="G88" s="9">
        <v>0</v>
      </c>
      <c r="H88" s="9">
        <v>0</v>
      </c>
      <c r="I88" s="11"/>
    </row>
    <row r="89" spans="1:9" s="1" customFormat="1">
      <c r="A89" s="5">
        <v>74</v>
      </c>
      <c r="B89" s="7" t="s">
        <v>8</v>
      </c>
      <c r="C89" s="8">
        <f t="shared" si="12"/>
        <v>5683</v>
      </c>
      <c r="D89" s="9">
        <v>5683</v>
      </c>
      <c r="E89" s="9">
        <v>0</v>
      </c>
      <c r="F89" s="9">
        <v>0</v>
      </c>
      <c r="G89" s="9">
        <v>0</v>
      </c>
      <c r="H89" s="9">
        <v>0</v>
      </c>
      <c r="I89" s="11"/>
    </row>
    <row r="90" spans="1:9" s="1" customFormat="1">
      <c r="A90" s="5">
        <v>75</v>
      </c>
      <c r="B90" s="7" t="s">
        <v>9</v>
      </c>
      <c r="C90" s="8">
        <f t="shared" si="12"/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11"/>
    </row>
    <row r="91" spans="1:9" s="1" customFormat="1" ht="99.15" customHeight="1">
      <c r="A91" s="5">
        <v>76</v>
      </c>
      <c r="B91" s="7" t="s">
        <v>60</v>
      </c>
      <c r="C91" s="8">
        <f t="shared" ref="C91:C95" si="13">SUM(D91:H91)</f>
        <v>5371.4</v>
      </c>
      <c r="D91" s="9">
        <f>SUM(D92:D95)</f>
        <v>5371.4</v>
      </c>
      <c r="E91" s="9">
        <f>SUM(E92:E95)</f>
        <v>0</v>
      </c>
      <c r="F91" s="9">
        <f>SUM(F92:F95)</f>
        <v>0</v>
      </c>
      <c r="G91" s="9">
        <f>SUM(G92:G95)</f>
        <v>0</v>
      </c>
      <c r="H91" s="9">
        <f>SUM(H92:H95)</f>
        <v>0</v>
      </c>
      <c r="I91" s="13" t="s">
        <v>58</v>
      </c>
    </row>
    <row r="92" spans="1:9" s="1" customFormat="1">
      <c r="A92" s="5">
        <v>77</v>
      </c>
      <c r="B92" s="7" t="s">
        <v>6</v>
      </c>
      <c r="C92" s="8">
        <f t="shared" si="13"/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11"/>
    </row>
    <row r="93" spans="1:9" s="1" customFormat="1">
      <c r="A93" s="5">
        <v>78</v>
      </c>
      <c r="B93" s="7" t="s">
        <v>7</v>
      </c>
      <c r="C93" s="8">
        <f t="shared" si="13"/>
        <v>2600</v>
      </c>
      <c r="D93" s="9">
        <v>2600</v>
      </c>
      <c r="E93" s="9">
        <v>0</v>
      </c>
      <c r="F93" s="9">
        <v>0</v>
      </c>
      <c r="G93" s="9">
        <v>0</v>
      </c>
      <c r="H93" s="9">
        <v>0</v>
      </c>
      <c r="I93" s="11"/>
    </row>
    <row r="94" spans="1:9" s="1" customFormat="1">
      <c r="A94" s="5">
        <v>79</v>
      </c>
      <c r="B94" s="7" t="s">
        <v>8</v>
      </c>
      <c r="C94" s="8">
        <f t="shared" si="13"/>
        <v>2771.4</v>
      </c>
      <c r="D94" s="9">
        <v>2771.4</v>
      </c>
      <c r="E94" s="9">
        <v>0</v>
      </c>
      <c r="F94" s="9">
        <v>0</v>
      </c>
      <c r="G94" s="9">
        <v>0</v>
      </c>
      <c r="H94" s="9">
        <v>0</v>
      </c>
      <c r="I94" s="11"/>
    </row>
    <row r="95" spans="1:9" s="1" customFormat="1">
      <c r="A95" s="5">
        <v>80</v>
      </c>
      <c r="B95" s="7" t="s">
        <v>9</v>
      </c>
      <c r="C95" s="8">
        <f t="shared" si="13"/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11"/>
    </row>
    <row r="96" spans="1:9" s="1" customFormat="1" ht="108.75" customHeight="1">
      <c r="A96" s="5">
        <v>81</v>
      </c>
      <c r="B96" s="7" t="s">
        <v>54</v>
      </c>
      <c r="C96" s="8">
        <f t="shared" ref="C96:C100" si="14">SUM(D96:H96)</f>
        <v>5519.9</v>
      </c>
      <c r="D96" s="9">
        <f>SUM(D97:D100)</f>
        <v>5519.9</v>
      </c>
      <c r="E96" s="9">
        <f>SUM(E97:E100)</f>
        <v>0</v>
      </c>
      <c r="F96" s="9">
        <f>SUM(F97:F100)</f>
        <v>0</v>
      </c>
      <c r="G96" s="9">
        <f>SUM(G97:G100)</f>
        <v>0</v>
      </c>
      <c r="H96" s="9">
        <f>SUM(H97:H100)</f>
        <v>0</v>
      </c>
      <c r="I96" s="39">
        <v>19.260000000000002</v>
      </c>
    </row>
    <row r="97" spans="1:9" s="1" customFormat="1">
      <c r="A97" s="5">
        <v>82</v>
      </c>
      <c r="B97" s="7" t="s">
        <v>6</v>
      </c>
      <c r="C97" s="8">
        <f t="shared" si="14"/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11"/>
    </row>
    <row r="98" spans="1:9" s="1" customFormat="1">
      <c r="A98" s="5">
        <v>83</v>
      </c>
      <c r="B98" s="7" t="s">
        <v>7</v>
      </c>
      <c r="C98" s="8">
        <f t="shared" si="14"/>
        <v>1630.4</v>
      </c>
      <c r="D98" s="9">
        <v>1630.4</v>
      </c>
      <c r="E98" s="9">
        <v>0</v>
      </c>
      <c r="F98" s="9">
        <v>0</v>
      </c>
      <c r="G98" s="9">
        <v>0</v>
      </c>
      <c r="H98" s="9">
        <v>0</v>
      </c>
      <c r="I98" s="11"/>
    </row>
    <row r="99" spans="1:9" s="1" customFormat="1">
      <c r="A99" s="5">
        <v>84</v>
      </c>
      <c r="B99" s="7" t="s">
        <v>8</v>
      </c>
      <c r="C99" s="8">
        <f t="shared" si="14"/>
        <v>3889.5</v>
      </c>
      <c r="D99" s="9">
        <f>4463-573.5</f>
        <v>3889.5</v>
      </c>
      <c r="E99" s="9">
        <v>0</v>
      </c>
      <c r="F99" s="9">
        <v>0</v>
      </c>
      <c r="G99" s="9">
        <v>0</v>
      </c>
      <c r="H99" s="9">
        <v>0</v>
      </c>
      <c r="I99" s="11"/>
    </row>
    <row r="100" spans="1:9" s="1" customFormat="1">
      <c r="A100" s="5">
        <v>85</v>
      </c>
      <c r="B100" s="7" t="s">
        <v>9</v>
      </c>
      <c r="C100" s="8">
        <f t="shared" si="14"/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11"/>
    </row>
    <row r="101" spans="1:9" s="1" customFormat="1" ht="77.400000000000006" customHeight="1">
      <c r="A101" s="5">
        <v>86</v>
      </c>
      <c r="B101" s="7" t="s">
        <v>61</v>
      </c>
      <c r="C101" s="8">
        <f t="shared" ref="C101:C105" si="15">SUM(D101:H101)</f>
        <v>2777.2</v>
      </c>
      <c r="D101" s="9">
        <f>SUM(D102:D105)</f>
        <v>0</v>
      </c>
      <c r="E101" s="9">
        <f>SUM(E102:E105)</f>
        <v>1337.2</v>
      </c>
      <c r="F101" s="9">
        <f>SUM(F102:F105)</f>
        <v>1440</v>
      </c>
      <c r="G101" s="9">
        <f>SUM(G102:G105)</f>
        <v>0</v>
      </c>
      <c r="H101" s="9">
        <f>SUM(H102:H105)</f>
        <v>0</v>
      </c>
      <c r="I101" s="45">
        <v>20</v>
      </c>
    </row>
    <row r="102" spans="1:9" s="1" customFormat="1">
      <c r="A102" s="5">
        <v>87</v>
      </c>
      <c r="B102" s="7" t="s">
        <v>6</v>
      </c>
      <c r="C102" s="8">
        <f t="shared" si="15"/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11"/>
    </row>
    <row r="103" spans="1:9" s="1" customFormat="1">
      <c r="A103" s="5">
        <v>88</v>
      </c>
      <c r="B103" s="7" t="s">
        <v>7</v>
      </c>
      <c r="C103" s="8">
        <f t="shared" si="15"/>
        <v>1705.2</v>
      </c>
      <c r="D103" s="9">
        <v>0</v>
      </c>
      <c r="E103" s="9">
        <v>787.2</v>
      </c>
      <c r="F103" s="9">
        <v>918</v>
      </c>
      <c r="G103" s="9">
        <v>0</v>
      </c>
      <c r="H103" s="9">
        <v>0</v>
      </c>
      <c r="I103" s="11"/>
    </row>
    <row r="104" spans="1:9" s="1" customFormat="1">
      <c r="A104" s="5">
        <v>89</v>
      </c>
      <c r="B104" s="7" t="s">
        <v>8</v>
      </c>
      <c r="C104" s="8">
        <f t="shared" si="15"/>
        <v>1072</v>
      </c>
      <c r="D104" s="9">
        <v>0</v>
      </c>
      <c r="E104" s="9">
        <v>550</v>
      </c>
      <c r="F104" s="9">
        <v>522</v>
      </c>
      <c r="G104" s="9">
        <v>0</v>
      </c>
      <c r="H104" s="9">
        <v>0</v>
      </c>
      <c r="I104" s="11"/>
    </row>
    <row r="105" spans="1:9" s="1" customFormat="1">
      <c r="A105" s="5">
        <v>90</v>
      </c>
      <c r="B105" s="7" t="s">
        <v>9</v>
      </c>
      <c r="C105" s="8">
        <f t="shared" si="15"/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11"/>
    </row>
    <row r="106" spans="1:9" s="1" customFormat="1" ht="280.8">
      <c r="A106" s="5">
        <v>91</v>
      </c>
      <c r="B106" s="7" t="s">
        <v>65</v>
      </c>
      <c r="C106" s="8">
        <f t="shared" ref="C106:C115" si="16">SUM(D106:H106)</f>
        <v>87573.6</v>
      </c>
      <c r="D106" s="9">
        <f>SUM(D107:D110)</f>
        <v>0</v>
      </c>
      <c r="E106" s="9">
        <f>SUM(E107:E110)</f>
        <v>79573.600000000006</v>
      </c>
      <c r="F106" s="9">
        <f>SUM(F107:F110)</f>
        <v>8000</v>
      </c>
      <c r="G106" s="9">
        <f>SUM(G107:G110)</f>
        <v>0</v>
      </c>
      <c r="H106" s="9">
        <f>SUM(H107:H110)</f>
        <v>0</v>
      </c>
      <c r="I106" s="39">
        <v>12.46</v>
      </c>
    </row>
    <row r="107" spans="1:9" s="1" customFormat="1">
      <c r="A107" s="5">
        <v>92</v>
      </c>
      <c r="B107" s="7" t="s">
        <v>6</v>
      </c>
      <c r="C107" s="8">
        <f t="shared" si="16"/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11"/>
    </row>
    <row r="108" spans="1:9" s="1" customFormat="1">
      <c r="A108" s="5">
        <v>93</v>
      </c>
      <c r="B108" s="7" t="s">
        <v>7</v>
      </c>
      <c r="C108" s="8">
        <f t="shared" si="16"/>
        <v>55701.5</v>
      </c>
      <c r="D108" s="9">
        <v>0</v>
      </c>
      <c r="E108" s="9">
        <v>55701.5</v>
      </c>
      <c r="F108" s="9">
        <v>0</v>
      </c>
      <c r="G108" s="9">
        <v>0</v>
      </c>
      <c r="H108" s="9">
        <v>0</v>
      </c>
      <c r="I108" s="11"/>
    </row>
    <row r="109" spans="1:9" s="1" customFormat="1">
      <c r="A109" s="5">
        <v>94</v>
      </c>
      <c r="B109" s="7" t="s">
        <v>8</v>
      </c>
      <c r="C109" s="8">
        <f t="shared" si="16"/>
        <v>31872.1</v>
      </c>
      <c r="D109" s="9">
        <v>0</v>
      </c>
      <c r="E109" s="9">
        <v>23872.1</v>
      </c>
      <c r="F109" s="9">
        <v>8000</v>
      </c>
      <c r="G109" s="9">
        <v>0</v>
      </c>
      <c r="H109" s="9">
        <v>0</v>
      </c>
      <c r="I109" s="11"/>
    </row>
    <row r="110" spans="1:9" s="1" customFormat="1">
      <c r="A110" s="5">
        <v>95</v>
      </c>
      <c r="B110" s="7" t="s">
        <v>9</v>
      </c>
      <c r="C110" s="8">
        <f t="shared" si="16"/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11"/>
    </row>
    <row r="111" spans="1:9" s="1" customFormat="1" ht="226.2" customHeight="1">
      <c r="A111" s="5">
        <v>96</v>
      </c>
      <c r="B111" s="7" t="s">
        <v>63</v>
      </c>
      <c r="C111" s="8">
        <f t="shared" si="16"/>
        <v>500</v>
      </c>
      <c r="D111" s="9">
        <f>SUM(D112:D115)</f>
        <v>0</v>
      </c>
      <c r="E111" s="9">
        <f>SUM(E112:E115)</f>
        <v>500</v>
      </c>
      <c r="F111" s="9">
        <f>SUM(F112:F115)</f>
        <v>0</v>
      </c>
      <c r="G111" s="9">
        <f>SUM(G112:G115)</f>
        <v>0</v>
      </c>
      <c r="H111" s="9">
        <f>SUM(H112:H115)</f>
        <v>0</v>
      </c>
      <c r="I111" s="13" t="s">
        <v>58</v>
      </c>
    </row>
    <row r="112" spans="1:9" s="1" customFormat="1">
      <c r="A112" s="5">
        <v>97</v>
      </c>
      <c r="B112" s="7" t="s">
        <v>6</v>
      </c>
      <c r="C112" s="8">
        <f t="shared" si="16"/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11"/>
    </row>
    <row r="113" spans="1:9" s="1" customFormat="1">
      <c r="A113" s="5">
        <v>98</v>
      </c>
      <c r="B113" s="7" t="s">
        <v>7</v>
      </c>
      <c r="C113" s="8">
        <f t="shared" si="16"/>
        <v>500</v>
      </c>
      <c r="D113" s="9">
        <v>0</v>
      </c>
      <c r="E113" s="9">
        <v>500</v>
      </c>
      <c r="F113" s="9">
        <v>0</v>
      </c>
      <c r="G113" s="9">
        <v>0</v>
      </c>
      <c r="H113" s="9">
        <v>0</v>
      </c>
      <c r="I113" s="11"/>
    </row>
    <row r="114" spans="1:9" s="1" customFormat="1">
      <c r="A114" s="5">
        <v>99</v>
      </c>
      <c r="B114" s="7" t="s">
        <v>8</v>
      </c>
      <c r="C114" s="8">
        <f t="shared" si="16"/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11"/>
    </row>
    <row r="115" spans="1:9" s="1" customFormat="1">
      <c r="A115" s="5">
        <v>100</v>
      </c>
      <c r="B115" s="7" t="s">
        <v>9</v>
      </c>
      <c r="C115" s="8">
        <f t="shared" si="16"/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11"/>
    </row>
    <row r="116" spans="1:9" s="1" customFormat="1" ht="165.3" customHeight="1">
      <c r="A116" s="5">
        <v>101</v>
      </c>
      <c r="B116" s="7" t="s">
        <v>64</v>
      </c>
      <c r="C116" s="8">
        <f t="shared" ref="C116:C120" si="17">SUM(D116:H116)</f>
        <v>18751.5</v>
      </c>
      <c r="D116" s="9">
        <f>SUM(D117:D120)</f>
        <v>0</v>
      </c>
      <c r="E116" s="9">
        <f>SUM(E117:E120)</f>
        <v>0</v>
      </c>
      <c r="F116" s="9">
        <f>SUM(F117:F120)</f>
        <v>6014.9</v>
      </c>
      <c r="G116" s="9">
        <f>SUM(G117:G120)</f>
        <v>6243.4</v>
      </c>
      <c r="H116" s="9">
        <f>SUM(H117:H120)</f>
        <v>6493.2</v>
      </c>
      <c r="I116" s="13">
        <v>26</v>
      </c>
    </row>
    <row r="117" spans="1:9" s="1" customFormat="1">
      <c r="A117" s="5">
        <v>102</v>
      </c>
      <c r="B117" s="7" t="s">
        <v>6</v>
      </c>
      <c r="C117" s="8">
        <f t="shared" si="17"/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11"/>
    </row>
    <row r="118" spans="1:9" s="1" customFormat="1">
      <c r="A118" s="5">
        <v>103</v>
      </c>
      <c r="B118" s="7" t="s">
        <v>7</v>
      </c>
      <c r="C118" s="8">
        <f t="shared" si="17"/>
        <v>18751.5</v>
      </c>
      <c r="D118" s="9">
        <v>0</v>
      </c>
      <c r="E118" s="9">
        <v>0</v>
      </c>
      <c r="F118" s="9">
        <v>6014.9</v>
      </c>
      <c r="G118" s="9">
        <v>6243.4</v>
      </c>
      <c r="H118" s="9">
        <v>6493.2</v>
      </c>
      <c r="I118" s="11"/>
    </row>
    <row r="119" spans="1:9" s="1" customFormat="1">
      <c r="A119" s="5">
        <v>104</v>
      </c>
      <c r="B119" s="7" t="s">
        <v>8</v>
      </c>
      <c r="C119" s="8">
        <f t="shared" si="17"/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11"/>
    </row>
    <row r="120" spans="1:9" s="1" customFormat="1">
      <c r="A120" s="5">
        <v>105</v>
      </c>
      <c r="B120" s="7" t="s">
        <v>9</v>
      </c>
      <c r="C120" s="8">
        <f t="shared" si="17"/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11"/>
    </row>
  </sheetData>
  <mergeCells count="8">
    <mergeCell ref="A13:A14"/>
    <mergeCell ref="B13:B14"/>
    <mergeCell ref="C13:I13"/>
    <mergeCell ref="G2:I2"/>
    <mergeCell ref="G6:I6"/>
    <mergeCell ref="A10:I10"/>
    <mergeCell ref="A11:I11"/>
    <mergeCell ref="A12:I12"/>
  </mergeCells>
  <pageMargins left="0.59055118110236227" right="0.39370078740157483" top="0.39370078740157483" bottom="0.19685039370078741" header="0" footer="0"/>
  <pageSetup paperSize="9" scale="62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8"/>
  <sheetViews>
    <sheetView tabSelected="1" workbookViewId="0">
      <selection activeCell="C3" sqref="C3"/>
    </sheetView>
  </sheetViews>
  <sheetFormatPr defaultRowHeight="15.6"/>
  <cols>
    <col min="1" max="1" width="22.19921875" customWidth="1"/>
    <col min="2" max="2" width="24.19921875" customWidth="1"/>
    <col min="3" max="3" width="16" customWidth="1"/>
    <col min="4" max="4" width="20.69921875" customWidth="1"/>
    <col min="6" max="6" width="10.69921875" bestFit="1" customWidth="1"/>
  </cols>
  <sheetData>
    <row r="1" spans="1:6" ht="18">
      <c r="C1" s="25" t="s">
        <v>12</v>
      </c>
      <c r="D1" s="26"/>
      <c r="E1" s="20"/>
    </row>
    <row r="2" spans="1:6" ht="32.549999999999997" customHeight="1">
      <c r="C2" s="57" t="s">
        <v>45</v>
      </c>
      <c r="D2" s="57"/>
      <c r="E2" s="23"/>
    </row>
    <row r="3" spans="1:6" ht="18">
      <c r="C3" s="25" t="s">
        <v>66</v>
      </c>
      <c r="D3" s="26"/>
      <c r="E3" s="20"/>
    </row>
    <row r="4" spans="1:6">
      <c r="C4" s="20"/>
      <c r="D4" s="20"/>
      <c r="E4" s="21"/>
    </row>
    <row r="5" spans="1:6">
      <c r="C5" s="22"/>
      <c r="D5" s="20"/>
      <c r="E5" s="20"/>
    </row>
    <row r="6" spans="1:6" ht="0.75" customHeight="1">
      <c r="C6" s="58"/>
      <c r="D6" s="58"/>
      <c r="E6" s="24"/>
    </row>
    <row r="7" spans="1:6" ht="18">
      <c r="F7" s="15"/>
    </row>
    <row r="8" spans="1:6" ht="20.399999999999999" customHeight="1">
      <c r="A8" s="54" t="s">
        <v>32</v>
      </c>
      <c r="B8" s="27" t="s">
        <v>23</v>
      </c>
      <c r="C8" s="28">
        <f>C16+C23+C30</f>
        <v>14239291.107999999</v>
      </c>
      <c r="D8" s="29" t="s">
        <v>22</v>
      </c>
    </row>
    <row r="9" spans="1:6">
      <c r="A9" s="55"/>
      <c r="B9" s="30" t="s">
        <v>13</v>
      </c>
      <c r="C9" s="31"/>
      <c r="D9" s="32"/>
    </row>
    <row r="10" spans="1:6">
      <c r="A10" s="55"/>
      <c r="B10" s="33" t="s">
        <v>24</v>
      </c>
      <c r="C10" s="31">
        <f>C18+C25+C32</f>
        <v>2643673.0079999994</v>
      </c>
      <c r="D10" s="32" t="s">
        <v>50</v>
      </c>
    </row>
    <row r="11" spans="1:6">
      <c r="A11" s="55"/>
      <c r="B11" s="33" t="s">
        <v>25</v>
      </c>
      <c r="C11" s="31">
        <f t="shared" ref="C11:C14" si="0">C19+C26+C33</f>
        <v>2919251.5</v>
      </c>
      <c r="D11" s="32" t="s">
        <v>50</v>
      </c>
      <c r="F11" s="44"/>
    </row>
    <row r="12" spans="1:6">
      <c r="A12" s="55"/>
      <c r="B12" s="33" t="s">
        <v>26</v>
      </c>
      <c r="C12" s="31">
        <f t="shared" si="0"/>
        <v>3142327.8</v>
      </c>
      <c r="D12" s="32" t="s">
        <v>50</v>
      </c>
      <c r="F12" s="44"/>
    </row>
    <row r="13" spans="1:6">
      <c r="A13" s="55"/>
      <c r="B13" s="33" t="s">
        <v>27</v>
      </c>
      <c r="C13" s="31">
        <f t="shared" si="0"/>
        <v>2529384.5</v>
      </c>
      <c r="D13" s="32" t="s">
        <v>50</v>
      </c>
      <c r="F13" s="44"/>
    </row>
    <row r="14" spans="1:6">
      <c r="A14" s="55"/>
      <c r="B14" s="33" t="s">
        <v>31</v>
      </c>
      <c r="C14" s="31">
        <f t="shared" si="0"/>
        <v>3004654.3</v>
      </c>
      <c r="D14" s="32" t="s">
        <v>50</v>
      </c>
    </row>
    <row r="15" spans="1:6">
      <c r="A15" s="55"/>
      <c r="B15" s="30" t="s">
        <v>14</v>
      </c>
      <c r="C15" s="31"/>
      <c r="D15" s="32"/>
    </row>
    <row r="16" spans="1:6" ht="24.45" customHeight="1">
      <c r="A16" s="55"/>
      <c r="B16" s="30" t="s">
        <v>30</v>
      </c>
      <c r="C16" s="31">
        <f>Пр2_май_2019!C18</f>
        <v>9171826.2079999987</v>
      </c>
      <c r="D16" s="32" t="s">
        <v>22</v>
      </c>
    </row>
    <row r="17" spans="1:4">
      <c r="A17" s="55"/>
      <c r="B17" s="30" t="s">
        <v>13</v>
      </c>
      <c r="C17" s="31"/>
      <c r="D17" s="32"/>
    </row>
    <row r="18" spans="1:4">
      <c r="A18" s="55"/>
      <c r="B18" s="33" t="s">
        <v>24</v>
      </c>
      <c r="C18" s="31">
        <f>Пр2_май_2019!D18</f>
        <v>1710522.7079999996</v>
      </c>
      <c r="D18" s="32" t="s">
        <v>50</v>
      </c>
    </row>
    <row r="19" spans="1:4">
      <c r="A19" s="55"/>
      <c r="B19" s="33" t="s">
        <v>25</v>
      </c>
      <c r="C19" s="31">
        <f>Пр2_май_2019!E18</f>
        <v>1833483.4</v>
      </c>
      <c r="D19" s="32" t="s">
        <v>50</v>
      </c>
    </row>
    <row r="20" spans="1:4">
      <c r="A20" s="55"/>
      <c r="B20" s="33" t="s">
        <v>26</v>
      </c>
      <c r="C20" s="31">
        <f>Пр2_май_2019!F18</f>
        <v>1865011</v>
      </c>
      <c r="D20" s="32" t="s">
        <v>50</v>
      </c>
    </row>
    <row r="21" spans="1:4">
      <c r="A21" s="55"/>
      <c r="B21" s="33" t="s">
        <v>27</v>
      </c>
      <c r="C21" s="31">
        <f>Пр2_май_2019!G18</f>
        <v>1833954</v>
      </c>
      <c r="D21" s="32" t="s">
        <v>50</v>
      </c>
    </row>
    <row r="22" spans="1:4">
      <c r="A22" s="55"/>
      <c r="B22" s="33" t="s">
        <v>31</v>
      </c>
      <c r="C22" s="31">
        <f>Пр2_май_2019!H18</f>
        <v>1928855.0999999999</v>
      </c>
      <c r="D22" s="32" t="s">
        <v>50</v>
      </c>
    </row>
    <row r="23" spans="1:4" ht="23.1" customHeight="1">
      <c r="A23" s="55"/>
      <c r="B23" s="30" t="s">
        <v>29</v>
      </c>
      <c r="C23" s="31">
        <f>Пр2_май_2019!C19</f>
        <v>3872021.4000000004</v>
      </c>
      <c r="D23" s="32" t="s">
        <v>22</v>
      </c>
    </row>
    <row r="24" spans="1:4">
      <c r="A24" s="55"/>
      <c r="B24" s="30" t="s">
        <v>13</v>
      </c>
      <c r="C24" s="31"/>
      <c r="D24" s="32"/>
    </row>
    <row r="25" spans="1:4">
      <c r="A25" s="55"/>
      <c r="B25" s="33" t="s">
        <v>24</v>
      </c>
      <c r="C25" s="31">
        <f>Пр2_май_2019!D19</f>
        <v>707321.3</v>
      </c>
      <c r="D25" s="32" t="s">
        <v>50</v>
      </c>
    </row>
    <row r="26" spans="1:4">
      <c r="A26" s="55"/>
      <c r="B26" s="33" t="s">
        <v>25</v>
      </c>
      <c r="C26" s="31">
        <f>Пр2_май_2019!E19</f>
        <v>852913.6</v>
      </c>
      <c r="D26" s="32" t="s">
        <v>50</v>
      </c>
    </row>
    <row r="27" spans="1:4">
      <c r="A27" s="55"/>
      <c r="B27" s="33" t="s">
        <v>26</v>
      </c>
      <c r="C27" s="31">
        <f>Пр2_май_2019!F19</f>
        <v>1041896.8</v>
      </c>
      <c r="D27" s="32" t="s">
        <v>50</v>
      </c>
    </row>
    <row r="28" spans="1:4">
      <c r="A28" s="55"/>
      <c r="B28" s="33" t="s">
        <v>27</v>
      </c>
      <c r="C28" s="31">
        <f>Пр2_май_2019!G19</f>
        <v>450510.5</v>
      </c>
      <c r="D28" s="32" t="s">
        <v>50</v>
      </c>
    </row>
    <row r="29" spans="1:4">
      <c r="A29" s="55"/>
      <c r="B29" s="33" t="s">
        <v>31</v>
      </c>
      <c r="C29" s="31">
        <f>Пр2_май_2019!H19</f>
        <v>819379.19999999995</v>
      </c>
      <c r="D29" s="32" t="s">
        <v>50</v>
      </c>
    </row>
    <row r="30" spans="1:4" ht="25.95" customHeight="1">
      <c r="A30" s="55"/>
      <c r="B30" s="30" t="s">
        <v>28</v>
      </c>
      <c r="C30" s="31">
        <f>Пр2_май_2019!C20</f>
        <v>1195443.5</v>
      </c>
      <c r="D30" s="34" t="s">
        <v>22</v>
      </c>
    </row>
    <row r="31" spans="1:4">
      <c r="A31" s="55"/>
      <c r="B31" s="30" t="s">
        <v>13</v>
      </c>
      <c r="C31" s="31"/>
      <c r="D31" s="32"/>
    </row>
    <row r="32" spans="1:4">
      <c r="A32" s="55"/>
      <c r="B32" s="33" t="s">
        <v>24</v>
      </c>
      <c r="C32" s="31">
        <f>Пр2_май_2019!D20</f>
        <v>225829</v>
      </c>
      <c r="D32" s="32" t="s">
        <v>50</v>
      </c>
    </row>
    <row r="33" spans="1:4">
      <c r="A33" s="55"/>
      <c r="B33" s="33" t="s">
        <v>25</v>
      </c>
      <c r="C33" s="31">
        <f>Пр2_май_2019!E20</f>
        <v>232854.5</v>
      </c>
      <c r="D33" s="32" t="s">
        <v>50</v>
      </c>
    </row>
    <row r="34" spans="1:4">
      <c r="A34" s="55"/>
      <c r="B34" s="33" t="s">
        <v>26</v>
      </c>
      <c r="C34" s="31">
        <f>Пр2_май_2019!F20</f>
        <v>235420</v>
      </c>
      <c r="D34" s="32" t="s">
        <v>50</v>
      </c>
    </row>
    <row r="35" spans="1:4">
      <c r="A35" s="55"/>
      <c r="B35" s="33" t="s">
        <v>27</v>
      </c>
      <c r="C35" s="31">
        <f>Пр2_май_2019!G20</f>
        <v>244920</v>
      </c>
      <c r="D35" s="32" t="s">
        <v>50</v>
      </c>
    </row>
    <row r="36" spans="1:4">
      <c r="A36" s="55"/>
      <c r="B36" s="33" t="s">
        <v>31</v>
      </c>
      <c r="C36" s="31">
        <f>Пр2_май_2019!H20</f>
        <v>256420</v>
      </c>
      <c r="D36" s="32" t="s">
        <v>51</v>
      </c>
    </row>
    <row r="37" spans="1:4" ht="7.5" customHeight="1">
      <c r="A37" s="55"/>
      <c r="B37" s="35"/>
      <c r="C37" s="35"/>
      <c r="D37" s="32"/>
    </row>
    <row r="38" spans="1:4" ht="7.5" customHeight="1">
      <c r="A38" s="56"/>
      <c r="B38" s="36"/>
      <c r="C38" s="36"/>
      <c r="D38" s="37"/>
    </row>
  </sheetData>
  <mergeCells count="3">
    <mergeCell ref="A8:A38"/>
    <mergeCell ref="C2:D2"/>
    <mergeCell ref="C6:D6"/>
  </mergeCells>
  <pageMargins left="0.70866141732283472" right="0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Пр2_май_2019</vt:lpstr>
      <vt:lpstr>Пр1_объемы</vt:lpstr>
      <vt:lpstr>Пр2_май_2019!sub_191</vt:lpstr>
      <vt:lpstr>Пр2_май_2019!Заголовки_для_печати</vt:lpstr>
      <vt:lpstr>Пр1_объемы!Область_печати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Kabinet-17-1</dc:creator>
  <cp:lastModifiedBy>Пользователь Windows</cp:lastModifiedBy>
  <cp:lastPrinted>2019-05-20T10:54:04Z</cp:lastPrinted>
  <dcterms:created xsi:type="dcterms:W3CDTF">2016-06-30T08:53:36Z</dcterms:created>
  <dcterms:modified xsi:type="dcterms:W3CDTF">2019-06-10T06:21:51Z</dcterms:modified>
</cp:coreProperties>
</file>