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1460" yWindow="-75" windowWidth="18360" windowHeight="12765"/>
  </bookViews>
  <sheets>
    <sheet name="прил 1(2) к МП" sheetId="3" r:id="rId1"/>
    <sheet name="ПП1П1" sheetId="32" r:id="rId2"/>
    <sheet name="ПП1П2" sheetId="7" r:id="rId3"/>
    <sheet name="ПП2П1" sheetId="8" r:id="rId4"/>
    <sheet name="ПП2П2" sheetId="9" r:id="rId5"/>
    <sheet name="ПП3П1" sheetId="33" r:id="rId6"/>
    <sheet name="ПП3П2" sheetId="11" r:id="rId7"/>
    <sheet name="ПП4П1" sheetId="12" r:id="rId8"/>
    <sheet name="ПП4П2" sheetId="13" r:id="rId9"/>
    <sheet name="ПП5П1" sheetId="14" r:id="rId10"/>
    <sheet name="ПП5П2" sheetId="15" r:id="rId11"/>
    <sheet name="ПП6П1" sheetId="28" r:id="rId12"/>
    <sheet name="ПП6П2" sheetId="29" r:id="rId13"/>
    <sheet name="ПП7П1" sheetId="18" r:id="rId14"/>
    <sheet name="ПП7П2" sheetId="19" r:id="rId15"/>
    <sheet name="ПП8П1" sheetId="30" r:id="rId16"/>
    <sheet name="ПП8П2" sheetId="31" r:id="rId17"/>
    <sheet name="ПП9П1" sheetId="22" r:id="rId18"/>
    <sheet name="ПП9П2" sheetId="23" r:id="rId19"/>
    <sheet name="ПП10П1" sheetId="24" r:id="rId20"/>
    <sheet name="ПП10П2" sheetId="25" r:id="rId21"/>
    <sheet name="ПП11П1" sheetId="26" r:id="rId22"/>
    <sheet name="ПП11П2" sheetId="27" r:id="rId23"/>
    <sheet name="ПП12П1" sheetId="34" r:id="rId24"/>
    <sheet name="ПП12П2" sheetId="5" r:id="rId25"/>
  </sheets>
  <definedNames>
    <definedName name="_xlnm._FilterDatabase" localSheetId="2" hidden="1">ПП1П2!$A$8:$K$30</definedName>
    <definedName name="_xlnm.Print_Titles" localSheetId="19">ПП10П1!$10:$10</definedName>
    <definedName name="_xlnm.Print_Titles" localSheetId="20">ПП10П2!$10:$10</definedName>
    <definedName name="_xlnm.Print_Titles" localSheetId="22">ПП11П2!$10:$10</definedName>
    <definedName name="_xlnm.Print_Titles" localSheetId="24">ПП12П2!$10:$10</definedName>
    <definedName name="_xlnm.Print_Titles" localSheetId="2">ПП1П2!$10:$10</definedName>
    <definedName name="_xlnm.Print_Titles" localSheetId="4">ПП2П2!$10:$10</definedName>
    <definedName name="_xlnm.Print_Titles" localSheetId="6">ПП3П2!$10:$10</definedName>
    <definedName name="_xlnm.Print_Titles" localSheetId="7">ПП4П1!$10:$10</definedName>
    <definedName name="_xlnm.Print_Titles" localSheetId="8">ПП4П2!$10:$10</definedName>
    <definedName name="_xlnm.Print_Titles" localSheetId="10">ПП5П2!$10:$10</definedName>
    <definedName name="_xlnm.Print_Titles" localSheetId="13">ПП7П1!$10:$10</definedName>
    <definedName name="_xlnm.Print_Titles" localSheetId="14">ПП7П2!$10:$10</definedName>
    <definedName name="_xlnm.Print_Titles" localSheetId="15">ПП8П1!$10:$10</definedName>
    <definedName name="_xlnm.Print_Titles" localSheetId="16">ПП8П2!$10:$10</definedName>
    <definedName name="_xlnm.Print_Titles" localSheetId="18">ПП9П2!$10:$10</definedName>
    <definedName name="_xlnm.Print_Titles" localSheetId="0">'прил 1(2) к МП'!$10:$10</definedName>
    <definedName name="_xlnm.Print_Area" localSheetId="1">ПП1П1!$A$1:$K$42</definedName>
    <definedName name="_xlnm.Print_Area" localSheetId="2">ПП1П2!$A$1:$K$36</definedName>
    <definedName name="_xlnm.Print_Area" localSheetId="7">ПП4П1!$A$1:$K$25</definedName>
    <definedName name="прил1кППОБДД" localSheetId="19">ПП10П1!$E$2</definedName>
    <definedName name="приложение1кПП10" localSheetId="13">ПП7П1!$E$2</definedName>
    <definedName name="приложение1кПП5" localSheetId="23">ПП12П1!$E$2</definedName>
    <definedName name="приложение1кПП5" localSheetId="3">ПП2П1!$E$2</definedName>
    <definedName name="приложение1кПП8" localSheetId="9">ПП5П1!$D$2</definedName>
    <definedName name="приложение1кПП9" localSheetId="11">ПП6П1!$E$2</definedName>
    <definedName name="приложение2кПП10" localSheetId="14">ПП7П2!$F$2</definedName>
    <definedName name="приложение2кПП8" localSheetId="10">ПП5П2!$F$2</definedName>
    <definedName name="приложение2кПП9" localSheetId="12">ПП6П2!$F$2</definedName>
  </definedNames>
  <calcPr calcId="145621"/>
  <fileRecoveryPr repairLoad="1"/>
</workbook>
</file>

<file path=xl/calcChain.xml><?xml version="1.0" encoding="utf-8"?>
<calcChain xmlns="http://schemas.openxmlformats.org/spreadsheetml/2006/main">
  <c r="E24" i="19" l="1"/>
  <c r="F32" i="9"/>
  <c r="E32" i="9"/>
  <c r="D24" i="15" l="1"/>
  <c r="D32" i="13"/>
  <c r="D27" i="11"/>
  <c r="D25" i="7"/>
  <c r="D31" i="13"/>
  <c r="D29" i="13"/>
  <c r="D27" i="13"/>
  <c r="F25" i="31" l="1"/>
  <c r="E25" i="31"/>
  <c r="E22" i="19"/>
  <c r="F22" i="19"/>
  <c r="G22" i="19"/>
  <c r="H22" i="19"/>
  <c r="I22" i="19"/>
  <c r="J22" i="19"/>
  <c r="D22" i="19"/>
  <c r="F28" i="13"/>
  <c r="E28" i="13"/>
  <c r="E25" i="7"/>
  <c r="C31" i="19"/>
  <c r="D25" i="15"/>
  <c r="D21" i="7" l="1"/>
  <c r="D13" i="7" s="1"/>
  <c r="D28" i="7"/>
  <c r="J21" i="27" l="1"/>
  <c r="J19" i="27"/>
  <c r="C24" i="27"/>
  <c r="C25" i="27"/>
  <c r="C26" i="27"/>
  <c r="C29" i="27"/>
  <c r="C30" i="27"/>
  <c r="C31" i="27"/>
  <c r="D21" i="27"/>
  <c r="C28" i="27"/>
  <c r="C27" i="27"/>
  <c r="C26" i="29" l="1"/>
  <c r="E21" i="29"/>
  <c r="F21" i="29"/>
  <c r="G21" i="29"/>
  <c r="D21" i="29"/>
  <c r="J24" i="29"/>
  <c r="J21" i="29" s="1"/>
  <c r="I24" i="29"/>
  <c r="H24" i="29"/>
  <c r="C24" i="29" s="1"/>
  <c r="J23" i="29"/>
  <c r="I23" i="29"/>
  <c r="I21" i="29" s="1"/>
  <c r="H23" i="29"/>
  <c r="H21" i="29" s="1"/>
  <c r="G24" i="29"/>
  <c r="C25" i="29"/>
  <c r="C21" i="29" l="1"/>
  <c r="C19" i="29"/>
  <c r="C20" i="29"/>
  <c r="C22" i="29"/>
  <c r="C23" i="29"/>
  <c r="E25" i="9" l="1"/>
  <c r="F25" i="9"/>
  <c r="G25" i="9"/>
  <c r="H25" i="9"/>
  <c r="I25" i="9"/>
  <c r="J25" i="9"/>
  <c r="J22" i="9" s="1"/>
  <c r="J14" i="9" s="1"/>
  <c r="D25" i="9"/>
  <c r="C20" i="9"/>
  <c r="C21" i="9"/>
  <c r="C23" i="9"/>
  <c r="C24" i="9"/>
  <c r="C26" i="9"/>
  <c r="C27" i="9"/>
  <c r="C28" i="9"/>
  <c r="C29" i="9"/>
  <c r="C30" i="9"/>
  <c r="C31" i="9"/>
  <c r="C32" i="9"/>
  <c r="C25" i="9" l="1"/>
  <c r="E22" i="31"/>
  <c r="F22" i="31"/>
  <c r="G22" i="31"/>
  <c r="H22" i="31"/>
  <c r="I22" i="31"/>
  <c r="J22" i="31"/>
  <c r="D22" i="31"/>
  <c r="C24" i="31"/>
  <c r="C20" i="31"/>
  <c r="C21" i="31"/>
  <c r="C23" i="31"/>
  <c r="C25" i="31"/>
  <c r="C26" i="31"/>
  <c r="C22" i="31" l="1"/>
  <c r="D22" i="25"/>
  <c r="G26" i="25"/>
  <c r="H26" i="25"/>
  <c r="I26" i="25"/>
  <c r="J26" i="25"/>
  <c r="C30" i="11" l="1"/>
  <c r="C29" i="11"/>
  <c r="C28" i="11"/>
  <c r="C27" i="11"/>
  <c r="C26" i="11"/>
  <c r="C25" i="11"/>
  <c r="C24" i="11"/>
  <c r="E22" i="11"/>
  <c r="F22" i="11"/>
  <c r="G22" i="11"/>
  <c r="H22" i="11"/>
  <c r="I22" i="11"/>
  <c r="J22" i="11"/>
  <c r="D22" i="11"/>
  <c r="C22" i="11" l="1"/>
  <c r="D22" i="7"/>
  <c r="F35" i="7"/>
  <c r="G35" i="7"/>
  <c r="H35" i="7"/>
  <c r="I35" i="7"/>
  <c r="J35" i="7"/>
  <c r="E35" i="7"/>
  <c r="F30" i="7"/>
  <c r="F22" i="7" s="1"/>
  <c r="G30" i="7"/>
  <c r="H30" i="7"/>
  <c r="I30" i="7"/>
  <c r="J30" i="7"/>
  <c r="E30" i="7"/>
  <c r="E22" i="7" s="1"/>
  <c r="I25" i="7"/>
  <c r="I22" i="7" s="1"/>
  <c r="J25" i="7"/>
  <c r="J22" i="7" s="1"/>
  <c r="H25" i="7"/>
  <c r="H22" i="7" s="1"/>
  <c r="G25" i="7"/>
  <c r="G22" i="7" s="1"/>
  <c r="C24" i="3" l="1"/>
  <c r="C27" i="3"/>
  <c r="C28" i="3"/>
  <c r="C30" i="3"/>
  <c r="C33" i="3"/>
  <c r="C35" i="3"/>
  <c r="C36" i="3"/>
  <c r="C38" i="3"/>
  <c r="C40" i="3"/>
  <c r="C41" i="3"/>
  <c r="C43" i="3"/>
  <c r="C45" i="3"/>
  <c r="C46" i="3"/>
  <c r="C48" i="3"/>
  <c r="C50" i="3"/>
  <c r="C51" i="3"/>
  <c r="C53" i="3"/>
  <c r="C55" i="3"/>
  <c r="C56" i="3"/>
  <c r="C58" i="3"/>
  <c r="C60" i="3"/>
  <c r="C61" i="3"/>
  <c r="C63" i="3"/>
  <c r="C65" i="3"/>
  <c r="C66" i="3"/>
  <c r="C68" i="3"/>
  <c r="C70" i="3"/>
  <c r="C71" i="3"/>
  <c r="C73" i="3"/>
  <c r="C75" i="3"/>
  <c r="C76" i="3"/>
  <c r="C78" i="3"/>
  <c r="C80" i="3"/>
  <c r="C82" i="3"/>
  <c r="C83" i="3"/>
  <c r="C85" i="3"/>
  <c r="C86" i="3"/>
  <c r="C12" i="5"/>
  <c r="C13" i="5"/>
  <c r="C25" i="5"/>
  <c r="C26" i="5"/>
  <c r="C27" i="5"/>
  <c r="C24" i="5"/>
  <c r="D22" i="5"/>
  <c r="D14" i="5" s="1"/>
  <c r="G22" i="5"/>
  <c r="G19" i="5" s="1"/>
  <c r="E22" i="5"/>
  <c r="E19" i="5" s="1"/>
  <c r="F22" i="5"/>
  <c r="C23" i="5"/>
  <c r="E21" i="27"/>
  <c r="C21" i="27" l="1"/>
  <c r="H22" i="5"/>
  <c r="H19" i="5" s="1"/>
  <c r="F19" i="5"/>
  <c r="D19" i="5"/>
  <c r="I21" i="27"/>
  <c r="F21" i="27"/>
  <c r="G21" i="27"/>
  <c r="H21" i="27"/>
  <c r="C20" i="19"/>
  <c r="C21" i="19"/>
  <c r="C23" i="19"/>
  <c r="C24" i="19"/>
  <c r="C25" i="19"/>
  <c r="C26" i="19"/>
  <c r="C27" i="19"/>
  <c r="C28" i="19"/>
  <c r="C29" i="19"/>
  <c r="C30" i="19"/>
  <c r="C22" i="19"/>
  <c r="I22" i="5" l="1"/>
  <c r="I19" i="5" l="1"/>
  <c r="J22" i="5"/>
  <c r="C22" i="5" s="1"/>
  <c r="E22" i="25"/>
  <c r="F22" i="25"/>
  <c r="G22" i="25"/>
  <c r="H22" i="25"/>
  <c r="I22" i="25"/>
  <c r="J22" i="25"/>
  <c r="C24" i="25"/>
  <c r="C25" i="25"/>
  <c r="C26" i="25"/>
  <c r="C27" i="25"/>
  <c r="C28" i="25"/>
  <c r="C20" i="7"/>
  <c r="C21" i="7"/>
  <c r="C25" i="7"/>
  <c r="C36" i="7"/>
  <c r="C35" i="7"/>
  <c r="C34" i="7"/>
  <c r="C33" i="7"/>
  <c r="C32" i="7"/>
  <c r="C31" i="7"/>
  <c r="C29" i="7"/>
  <c r="C27" i="7"/>
  <c r="C26" i="7"/>
  <c r="J24" i="7"/>
  <c r="I24" i="7"/>
  <c r="H24" i="7"/>
  <c r="G24" i="7"/>
  <c r="F24" i="7"/>
  <c r="E24" i="7"/>
  <c r="D24" i="7"/>
  <c r="C22" i="25" l="1"/>
  <c r="J28" i="7"/>
  <c r="I28" i="7"/>
  <c r="H28" i="7"/>
  <c r="G28" i="7"/>
  <c r="F28" i="7"/>
  <c r="E28" i="7"/>
  <c r="C24" i="7"/>
  <c r="J19" i="5"/>
  <c r="C19" i="5" s="1"/>
  <c r="C21" i="5"/>
  <c r="C20" i="5"/>
  <c r="C30" i="7"/>
  <c r="C28" i="7" l="1"/>
  <c r="C22" i="7"/>
  <c r="D19" i="7"/>
  <c r="C24" i="15"/>
  <c r="C26" i="15"/>
  <c r="C27" i="15"/>
  <c r="F22" i="15"/>
  <c r="G22" i="15"/>
  <c r="D22" i="15"/>
  <c r="J25" i="15"/>
  <c r="J22" i="15" s="1"/>
  <c r="J52" i="3" s="1"/>
  <c r="I25" i="15"/>
  <c r="I22" i="15" s="1"/>
  <c r="I52" i="3" s="1"/>
  <c r="H25" i="15"/>
  <c r="H22" i="15" s="1"/>
  <c r="G25" i="15"/>
  <c r="F25" i="15"/>
  <c r="E25" i="15"/>
  <c r="C25" i="15" s="1"/>
  <c r="E22" i="15" l="1"/>
  <c r="C22" i="15"/>
  <c r="J14" i="5"/>
  <c r="I14" i="5"/>
  <c r="I77" i="3"/>
  <c r="J19" i="25"/>
  <c r="I67" i="3"/>
  <c r="J19" i="31"/>
  <c r="I62" i="3"/>
  <c r="J19" i="19"/>
  <c r="J11" i="19" s="1"/>
  <c r="I57" i="3"/>
  <c r="C23" i="15"/>
  <c r="I19" i="15"/>
  <c r="J14" i="15"/>
  <c r="J11" i="15" s="1"/>
  <c r="E24" i="13"/>
  <c r="F24" i="13"/>
  <c r="G24" i="13"/>
  <c r="H24" i="13"/>
  <c r="I24" i="13"/>
  <c r="J24" i="13"/>
  <c r="D24" i="13"/>
  <c r="D22" i="13" s="1"/>
  <c r="C23" i="13"/>
  <c r="C25" i="13"/>
  <c r="C26" i="13"/>
  <c r="C27" i="13"/>
  <c r="C28" i="13"/>
  <c r="C29" i="13"/>
  <c r="C30" i="13"/>
  <c r="C31" i="13"/>
  <c r="C32" i="13"/>
  <c r="C33" i="13"/>
  <c r="C20" i="11"/>
  <c r="C21" i="11"/>
  <c r="C23" i="11"/>
  <c r="I19" i="11"/>
  <c r="J14" i="11"/>
  <c r="J11" i="11" s="1"/>
  <c r="J19" i="11"/>
  <c r="C24" i="13" l="1"/>
  <c r="D14" i="13"/>
  <c r="D11" i="13" s="1"/>
  <c r="D47" i="3"/>
  <c r="D19" i="13"/>
  <c r="I18" i="29"/>
  <c r="J13" i="29"/>
  <c r="J10" i="29" s="1"/>
  <c r="J57" i="3"/>
  <c r="J54" i="3" s="1"/>
  <c r="I13" i="29"/>
  <c r="I10" i="29" s="1"/>
  <c r="J18" i="29"/>
  <c r="J14" i="31"/>
  <c r="J11" i="31" s="1"/>
  <c r="J67" i="3"/>
  <c r="J64" i="3" s="1"/>
  <c r="I14" i="31"/>
  <c r="I11" i="31" s="1"/>
  <c r="I19" i="31"/>
  <c r="I14" i="11"/>
  <c r="I11" i="11" s="1"/>
  <c r="I11" i="5"/>
  <c r="I87" i="3"/>
  <c r="I84" i="3" s="1"/>
  <c r="J11" i="5"/>
  <c r="J87" i="3"/>
  <c r="J84" i="3" s="1"/>
  <c r="I14" i="19"/>
  <c r="I19" i="19"/>
  <c r="I11" i="19" s="1"/>
  <c r="J14" i="19"/>
  <c r="J62" i="3"/>
  <c r="J59" i="3" s="1"/>
  <c r="I19" i="25"/>
  <c r="J14" i="25"/>
  <c r="J11" i="25" s="1"/>
  <c r="J77" i="3"/>
  <c r="J74" i="3" s="1"/>
  <c r="I14" i="25"/>
  <c r="I11" i="25" s="1"/>
  <c r="J19" i="15"/>
  <c r="I14" i="15"/>
  <c r="I11" i="15" s="1"/>
  <c r="I22" i="9"/>
  <c r="I19" i="9" s="1"/>
  <c r="I11" i="9" s="1"/>
  <c r="J19" i="9"/>
  <c r="I32" i="3"/>
  <c r="J32" i="3"/>
  <c r="I31" i="3"/>
  <c r="J31" i="3"/>
  <c r="J29" i="3" s="1"/>
  <c r="I74" i="3"/>
  <c r="I64" i="3"/>
  <c r="I59" i="3"/>
  <c r="I54" i="3"/>
  <c r="I49" i="3"/>
  <c r="J49" i="3"/>
  <c r="I44" i="3"/>
  <c r="I42" i="3"/>
  <c r="I39" i="3" s="1"/>
  <c r="J42" i="3"/>
  <c r="J39" i="3" s="1"/>
  <c r="H22" i="13"/>
  <c r="H47" i="3" s="1"/>
  <c r="I22" i="13"/>
  <c r="I47" i="3" s="1"/>
  <c r="J11" i="9" l="1"/>
  <c r="J37" i="3"/>
  <c r="J34" i="3" s="1"/>
  <c r="I14" i="9"/>
  <c r="I37" i="3"/>
  <c r="I34" i="3" s="1"/>
  <c r="I29" i="3"/>
  <c r="I13" i="7"/>
  <c r="J13" i="7"/>
  <c r="I19" i="13"/>
  <c r="I14" i="13"/>
  <c r="I11" i="13" s="1"/>
  <c r="H19" i="13"/>
  <c r="H14" i="13"/>
  <c r="H11" i="13" s="1"/>
  <c r="J19" i="7"/>
  <c r="J11" i="7" s="1"/>
  <c r="I19" i="7"/>
  <c r="I11" i="7" s="1"/>
  <c r="J14" i="7"/>
  <c r="I14" i="7"/>
  <c r="C24" i="23" l="1"/>
  <c r="C25" i="23"/>
  <c r="C26" i="23"/>
  <c r="C28" i="23"/>
  <c r="C29" i="23"/>
  <c r="C27" i="23"/>
  <c r="E22" i="23"/>
  <c r="F22" i="23"/>
  <c r="G22" i="23"/>
  <c r="H22" i="23"/>
  <c r="I22" i="23"/>
  <c r="J22" i="23"/>
  <c r="J72" i="3" s="1"/>
  <c r="D22" i="23"/>
  <c r="C23" i="23"/>
  <c r="C20" i="23"/>
  <c r="J14" i="23" l="1"/>
  <c r="J11" i="23" s="1"/>
  <c r="I14" i="23"/>
  <c r="I11" i="23" s="1"/>
  <c r="I72" i="3"/>
  <c r="J69" i="3"/>
  <c r="C22" i="23"/>
  <c r="J19" i="23"/>
  <c r="I19" i="23"/>
  <c r="I69" i="3" l="1"/>
  <c r="I26" i="3"/>
  <c r="I14" i="3" s="1"/>
  <c r="F18" i="29" l="1"/>
  <c r="H18" i="29"/>
  <c r="G18" i="29"/>
  <c r="E13" i="29" l="1"/>
  <c r="E10" i="29" s="1"/>
  <c r="H13" i="29"/>
  <c r="H10" i="29" s="1"/>
  <c r="G13" i="29"/>
  <c r="G10" i="29" s="1"/>
  <c r="F13" i="29"/>
  <c r="F10" i="29" s="1"/>
  <c r="D18" i="29" l="1"/>
  <c r="C13" i="29"/>
  <c r="C10" i="29" s="1"/>
  <c r="D13" i="29"/>
  <c r="D10" i="29" s="1"/>
  <c r="E18" i="29"/>
  <c r="C18" i="29" l="1"/>
  <c r="F14" i="7"/>
  <c r="F31" i="3" l="1"/>
  <c r="F13" i="7"/>
  <c r="F32" i="3"/>
  <c r="D14" i="7"/>
  <c r="C21" i="23" l="1"/>
  <c r="H22" i="9" l="1"/>
  <c r="H19" i="9" s="1"/>
  <c r="H11" i="9" s="1"/>
  <c r="G22" i="9"/>
  <c r="F22" i="9"/>
  <c r="F19" i="9" s="1"/>
  <c r="F11" i="9" s="1"/>
  <c r="E22" i="9"/>
  <c r="E19" i="9" s="1"/>
  <c r="E11" i="9" s="1"/>
  <c r="D22" i="9"/>
  <c r="C22" i="9" l="1"/>
  <c r="C14" i="9" s="1"/>
  <c r="D19" i="9"/>
  <c r="H14" i="9"/>
  <c r="F14" i="9"/>
  <c r="E14" i="9"/>
  <c r="D14" i="9"/>
  <c r="G14" i="9"/>
  <c r="G19" i="9"/>
  <c r="G11" i="9" s="1"/>
  <c r="C19" i="9" l="1"/>
  <c r="C11" i="9" s="1"/>
  <c r="D11" i="9"/>
  <c r="D31" i="3"/>
  <c r="D77" i="3"/>
  <c r="D74" i="3" l="1"/>
  <c r="D32" i="3"/>
  <c r="E67" i="3" l="1"/>
  <c r="E64" i="3" s="1"/>
  <c r="H67" i="3"/>
  <c r="H64" i="3" s="1"/>
  <c r="G67" i="3"/>
  <c r="G64" i="3" s="1"/>
  <c r="F67" i="3"/>
  <c r="F64" i="3" s="1"/>
  <c r="H19" i="31"/>
  <c r="G19" i="31"/>
  <c r="D19" i="31"/>
  <c r="H57" i="3"/>
  <c r="H54" i="3" s="1"/>
  <c r="G57" i="3"/>
  <c r="G54" i="3" s="1"/>
  <c r="F57" i="3"/>
  <c r="F54" i="3" s="1"/>
  <c r="E57" i="3"/>
  <c r="E14" i="23"/>
  <c r="F19" i="23"/>
  <c r="G19" i="23"/>
  <c r="H19" i="23"/>
  <c r="D14" i="23"/>
  <c r="E37" i="3"/>
  <c r="F37" i="3"/>
  <c r="G37" i="3"/>
  <c r="H37" i="3"/>
  <c r="D37" i="3"/>
  <c r="E54" i="3" l="1"/>
  <c r="C37" i="3"/>
  <c r="D34" i="3"/>
  <c r="H34" i="3"/>
  <c r="E34" i="3"/>
  <c r="F34" i="3"/>
  <c r="G34" i="3"/>
  <c r="F19" i="31"/>
  <c r="E19" i="31"/>
  <c r="C14" i="31"/>
  <c r="C11" i="31" s="1"/>
  <c r="H72" i="3"/>
  <c r="H69" i="3" s="1"/>
  <c r="G72" i="3"/>
  <c r="F72" i="3"/>
  <c r="F69" i="3" s="1"/>
  <c r="E72" i="3"/>
  <c r="E69" i="3" s="1"/>
  <c r="D72" i="3"/>
  <c r="D14" i="31"/>
  <c r="D11" i="31" s="1"/>
  <c r="E14" i="31"/>
  <c r="E11" i="31" s="1"/>
  <c r="D67" i="3"/>
  <c r="C67" i="3" s="1"/>
  <c r="F14" i="31"/>
  <c r="F11" i="31" s="1"/>
  <c r="G14" i="31"/>
  <c r="G11" i="31" s="1"/>
  <c r="H14" i="31"/>
  <c r="H11" i="31" s="1"/>
  <c r="D57" i="3"/>
  <c r="C57" i="3" s="1"/>
  <c r="G14" i="23"/>
  <c r="G11" i="23" s="1"/>
  <c r="H14" i="23"/>
  <c r="H11" i="23" s="1"/>
  <c r="F14" i="23"/>
  <c r="F11" i="23" s="1"/>
  <c r="E19" i="23"/>
  <c r="D19" i="23"/>
  <c r="E11" i="23"/>
  <c r="D11" i="23"/>
  <c r="F14" i="19"/>
  <c r="G14" i="19"/>
  <c r="H14" i="19"/>
  <c r="D62" i="3"/>
  <c r="C34" i="3" l="1"/>
  <c r="C19" i="31"/>
  <c r="C19" i="23"/>
  <c r="G69" i="3"/>
  <c r="C72" i="3"/>
  <c r="C11" i="23"/>
  <c r="C14" i="23"/>
  <c r="G19" i="25"/>
  <c r="G77" i="3"/>
  <c r="G74" i="3" s="1"/>
  <c r="D14" i="25"/>
  <c r="F19" i="25"/>
  <c r="F77" i="3"/>
  <c r="F74" i="3" s="1"/>
  <c r="H19" i="25"/>
  <c r="H77" i="3"/>
  <c r="H74" i="3" s="1"/>
  <c r="E19" i="25"/>
  <c r="E77" i="3"/>
  <c r="D14" i="19"/>
  <c r="D59" i="3"/>
  <c r="F19" i="19"/>
  <c r="F11" i="19" s="1"/>
  <c r="F62" i="3"/>
  <c r="F59" i="3" s="1"/>
  <c r="E14" i="19"/>
  <c r="E62" i="3"/>
  <c r="E59" i="3" s="1"/>
  <c r="H19" i="19"/>
  <c r="H11" i="19" s="1"/>
  <c r="H62" i="3"/>
  <c r="H59" i="3" s="1"/>
  <c r="G19" i="19"/>
  <c r="G11" i="19" s="1"/>
  <c r="G62" i="3"/>
  <c r="D69" i="3"/>
  <c r="D64" i="3"/>
  <c r="C64" i="3" s="1"/>
  <c r="D54" i="3"/>
  <c r="C54" i="3" s="1"/>
  <c r="H14" i="25"/>
  <c r="H11" i="25" s="1"/>
  <c r="G14" i="25"/>
  <c r="G11" i="25" s="1"/>
  <c r="F14" i="25"/>
  <c r="F11" i="25" s="1"/>
  <c r="E14" i="25"/>
  <c r="D19" i="25"/>
  <c r="E19" i="19"/>
  <c r="E11" i="19" s="1"/>
  <c r="D19" i="19"/>
  <c r="C14" i="19"/>
  <c r="C62" i="3" l="1"/>
  <c r="D11" i="19"/>
  <c r="C19" i="19"/>
  <c r="C11" i="19" s="1"/>
  <c r="C19" i="25"/>
  <c r="E74" i="3"/>
  <c r="C74" i="3" s="1"/>
  <c r="C77" i="3"/>
  <c r="C69" i="3"/>
  <c r="D11" i="25"/>
  <c r="C14" i="25"/>
  <c r="G59" i="3"/>
  <c r="C59" i="3" s="1"/>
  <c r="H19" i="11"/>
  <c r="H42" i="3"/>
  <c r="H39" i="3" s="1"/>
  <c r="G19" i="11"/>
  <c r="G42" i="3"/>
  <c r="G39" i="3" s="1"/>
  <c r="E14" i="11"/>
  <c r="E11" i="11" s="1"/>
  <c r="E42" i="3"/>
  <c r="E39" i="3" s="1"/>
  <c r="F14" i="11"/>
  <c r="F11" i="11" s="1"/>
  <c r="F42" i="3"/>
  <c r="F39" i="3" s="1"/>
  <c r="D14" i="11"/>
  <c r="D11" i="11" s="1"/>
  <c r="D42" i="3"/>
  <c r="E52" i="3"/>
  <c r="J22" i="13"/>
  <c r="J47" i="3" s="1"/>
  <c r="G52" i="3"/>
  <c r="F52" i="3"/>
  <c r="G22" i="13"/>
  <c r="G47" i="3" s="1"/>
  <c r="E22" i="13"/>
  <c r="F19" i="11"/>
  <c r="G14" i="11"/>
  <c r="G11" i="11" s="1"/>
  <c r="E19" i="11"/>
  <c r="E11" i="25"/>
  <c r="H52" i="3"/>
  <c r="H49" i="3" s="1"/>
  <c r="F22" i="13"/>
  <c r="F47" i="3" s="1"/>
  <c r="H14" i="11"/>
  <c r="H11" i="11" s="1"/>
  <c r="C14" i="11"/>
  <c r="C11" i="11" s="1"/>
  <c r="D19" i="11"/>
  <c r="E31" i="3"/>
  <c r="C31" i="3" s="1"/>
  <c r="G31" i="3"/>
  <c r="H31" i="3"/>
  <c r="J44" i="3" l="1"/>
  <c r="J26" i="3"/>
  <c r="J14" i="3" s="1"/>
  <c r="E47" i="3"/>
  <c r="C47" i="3" s="1"/>
  <c r="C22" i="13"/>
  <c r="C14" i="13" s="1"/>
  <c r="C11" i="13" s="1"/>
  <c r="C19" i="11"/>
  <c r="C42" i="3"/>
  <c r="C11" i="25"/>
  <c r="D52" i="3"/>
  <c r="C52" i="3" s="1"/>
  <c r="C14" i="15"/>
  <c r="C11" i="15" s="1"/>
  <c r="H44" i="3"/>
  <c r="J19" i="13"/>
  <c r="J14" i="13"/>
  <c r="J11" i="13" s="1"/>
  <c r="E19" i="13"/>
  <c r="E14" i="13"/>
  <c r="E11" i="13" s="1"/>
  <c r="F44" i="3"/>
  <c r="F19" i="13"/>
  <c r="F14" i="13"/>
  <c r="F11" i="13" s="1"/>
  <c r="G44" i="3"/>
  <c r="G19" i="13"/>
  <c r="G14" i="13"/>
  <c r="G11" i="13" s="1"/>
  <c r="H14" i="5"/>
  <c r="H87" i="3" s="1"/>
  <c r="G14" i="5"/>
  <c r="F14" i="5"/>
  <c r="E14" i="5"/>
  <c r="D87" i="3"/>
  <c r="D14" i="15"/>
  <c r="D11" i="15" s="1"/>
  <c r="D39" i="3"/>
  <c r="C39" i="3" s="1"/>
  <c r="E49" i="3"/>
  <c r="G49" i="3"/>
  <c r="F49" i="3"/>
  <c r="G19" i="15"/>
  <c r="G14" i="15"/>
  <c r="G11" i="15" s="1"/>
  <c r="E19" i="15"/>
  <c r="E14" i="15"/>
  <c r="E11" i="15" s="1"/>
  <c r="F19" i="15"/>
  <c r="F14" i="15"/>
  <c r="F11" i="15" s="1"/>
  <c r="H19" i="15"/>
  <c r="H14" i="15"/>
  <c r="H11" i="15" s="1"/>
  <c r="D19" i="15"/>
  <c r="G13" i="7"/>
  <c r="H13" i="7"/>
  <c r="E13" i="7"/>
  <c r="C13" i="7"/>
  <c r="C14" i="5" l="1"/>
  <c r="C19" i="15"/>
  <c r="C19" i="13"/>
  <c r="D84" i="3"/>
  <c r="D49" i="3"/>
  <c r="C49" i="3" s="1"/>
  <c r="E44" i="3"/>
  <c r="D44" i="3"/>
  <c r="E11" i="5"/>
  <c r="E87" i="3"/>
  <c r="H11" i="5"/>
  <c r="G11" i="5"/>
  <c r="G87" i="3"/>
  <c r="F11" i="5"/>
  <c r="F87" i="3"/>
  <c r="D11" i="5"/>
  <c r="C44" i="3" l="1"/>
  <c r="C87" i="3"/>
  <c r="C11" i="5"/>
  <c r="D26" i="3"/>
  <c r="G84" i="3"/>
  <c r="E84" i="3"/>
  <c r="F84" i="3"/>
  <c r="H84" i="3"/>
  <c r="D11" i="7"/>
  <c r="D29" i="3"/>
  <c r="C84" i="3" l="1"/>
  <c r="D14" i="3"/>
  <c r="F19" i="7" l="1"/>
  <c r="F11" i="7"/>
  <c r="F29" i="3" l="1"/>
  <c r="F26" i="3"/>
  <c r="F14" i="3" l="1"/>
  <c r="G14" i="7" l="1"/>
  <c r="G32" i="3" l="1"/>
  <c r="G19" i="7"/>
  <c r="G11" i="7" l="1"/>
  <c r="G29" i="3"/>
  <c r="G26" i="3"/>
  <c r="G14" i="3" l="1"/>
  <c r="H19" i="7" l="1"/>
  <c r="H32" i="3" l="1"/>
  <c r="H26" i="3" s="1"/>
  <c r="H11" i="7"/>
  <c r="H14" i="7"/>
  <c r="H29" i="3" l="1"/>
  <c r="H14" i="3"/>
  <c r="C14" i="7" l="1"/>
  <c r="E32" i="3" l="1"/>
  <c r="E19" i="7"/>
  <c r="C19" i="7" s="1"/>
  <c r="E14" i="7"/>
  <c r="E29" i="3" l="1"/>
  <c r="C29" i="3" s="1"/>
  <c r="C32" i="3"/>
  <c r="E26" i="3"/>
  <c r="C26" i="3" s="1"/>
  <c r="E11" i="7"/>
  <c r="C11" i="7"/>
  <c r="E14" i="3" l="1"/>
  <c r="D19" i="27"/>
  <c r="D13" i="27"/>
  <c r="D81" i="3"/>
  <c r="D11" i="27" l="1"/>
  <c r="D25" i="3"/>
  <c r="D13" i="3" s="1"/>
  <c r="C14" i="3"/>
  <c r="D79" i="3"/>
  <c r="D11" i="3" l="1"/>
  <c r="D23" i="3"/>
  <c r="I19" i="27"/>
  <c r="H19" i="27"/>
  <c r="F19" i="27"/>
  <c r="J13" i="27"/>
  <c r="J11" i="27" s="1"/>
  <c r="J81" i="3"/>
  <c r="J79" i="3" s="1"/>
  <c r="F13" i="27"/>
  <c r="F11" i="27" s="1"/>
  <c r="F81" i="3"/>
  <c r="F25" i="3" s="1"/>
  <c r="H13" i="27"/>
  <c r="H11" i="27" s="1"/>
  <c r="H81" i="3"/>
  <c r="H79" i="3" s="1"/>
  <c r="G19" i="27"/>
  <c r="G13" i="27"/>
  <c r="G11" i="27" s="1"/>
  <c r="G81" i="3"/>
  <c r="G79" i="3" s="1"/>
  <c r="E81" i="3"/>
  <c r="E13" i="27"/>
  <c r="E19" i="27"/>
  <c r="C19" i="27" s="1"/>
  <c r="I13" i="27"/>
  <c r="I11" i="27" s="1"/>
  <c r="I81" i="3"/>
  <c r="I25" i="3" s="1"/>
  <c r="J25" i="3" l="1"/>
  <c r="J23" i="3" s="1"/>
  <c r="E11" i="27"/>
  <c r="C11" i="27" s="1"/>
  <c r="C13" i="27"/>
  <c r="E25" i="3"/>
  <c r="E23" i="3" s="1"/>
  <c r="C81" i="3"/>
  <c r="F23" i="3"/>
  <c r="F13" i="3"/>
  <c r="F11" i="3" s="1"/>
  <c r="I13" i="3"/>
  <c r="I11" i="3" s="1"/>
  <c r="I23" i="3"/>
  <c r="H25" i="3"/>
  <c r="I79" i="3"/>
  <c r="F79" i="3"/>
  <c r="G25" i="3"/>
  <c r="E79" i="3"/>
  <c r="J13" i="3" l="1"/>
  <c r="J11" i="3" s="1"/>
  <c r="C79" i="3"/>
  <c r="E13" i="3"/>
  <c r="C25" i="3"/>
  <c r="G13" i="3"/>
  <c r="G11" i="3" s="1"/>
  <c r="G23" i="3"/>
  <c r="H13" i="3"/>
  <c r="H11" i="3" s="1"/>
  <c r="H23" i="3"/>
  <c r="E11" i="3" l="1"/>
  <c r="C11" i="3" s="1"/>
  <c r="C13" i="3"/>
  <c r="C12" i="3"/>
  <c r="C23" i="3"/>
</calcChain>
</file>

<file path=xl/comments1.xml><?xml version="1.0" encoding="utf-8"?>
<comments xmlns="http://schemas.openxmlformats.org/spreadsheetml/2006/main">
  <authors>
    <author>Vorotnikova 205</author>
  </authors>
  <commentList>
    <comment ref="B25" authorId="0">
      <text>
        <r>
          <rPr>
            <b/>
            <sz val="8"/>
            <color indexed="81"/>
            <rFont val="Tahoma"/>
            <family val="2"/>
            <charset val="204"/>
          </rPr>
          <t>Vorotnikova 205:</t>
        </r>
        <r>
          <rPr>
            <sz val="8"/>
            <color indexed="81"/>
            <rFont val="Tahoma"/>
            <family val="2"/>
            <charset val="204"/>
          </rPr>
          <t xml:space="preserve">
мероприятия в области транспортного обслуживания населения</t>
        </r>
      </text>
    </comment>
  </commentList>
</comments>
</file>

<file path=xl/sharedStrings.xml><?xml version="1.0" encoding="utf-8"?>
<sst xmlns="http://schemas.openxmlformats.org/spreadsheetml/2006/main" count="1722" uniqueCount="320">
  <si>
    <t>Приложение 1</t>
  </si>
  <si>
    <t>№ строки</t>
  </si>
  <si>
    <t>Значение целевого показателя</t>
  </si>
  <si>
    <t>Источник значений целевого показателя</t>
  </si>
  <si>
    <t>Целевой показатель 1</t>
  </si>
  <si>
    <t>Целевой показатель 2</t>
  </si>
  <si>
    <t>Целевой показатель 3</t>
  </si>
  <si>
    <t>Цель: обеспечение функционирования дорожного хозяйства и системы организации дорожного движения</t>
  </si>
  <si>
    <t>автодорог,</t>
  </si>
  <si>
    <t>тротуаров,</t>
  </si>
  <si>
    <t>остановок транспорта общего пользования,</t>
  </si>
  <si>
    <t>ливневой канализации,</t>
  </si>
  <si>
    <t>км</t>
  </si>
  <si>
    <t>шт.</t>
  </si>
  <si>
    <t>-</t>
  </si>
  <si>
    <t>Целевой показатель 4</t>
  </si>
  <si>
    <t>ед.</t>
  </si>
  <si>
    <t>п.м</t>
  </si>
  <si>
    <t>Цель: создание условий для оказания транспортных услуг населению</t>
  </si>
  <si>
    <t>Целевой показатель 5</t>
  </si>
  <si>
    <t>Задача 1: сохранность городских лесов и безопасность пребывания граждан в лесах</t>
  </si>
  <si>
    <t>Устройство и уход за минерализованными полосами в городских лесах</t>
  </si>
  <si>
    <t>га</t>
  </si>
  <si>
    <t>Уход и очистка городских лесов (прореживание в лесах, очистка территории, санитарные рубки)</t>
  </si>
  <si>
    <t>Целевой показатель 6</t>
  </si>
  <si>
    <t>Лесоустроительные работы (отвод лесосек под вырубку леса)</t>
  </si>
  <si>
    <t>Целевой показатель 7</t>
  </si>
  <si>
    <t>Организация освещения улиц</t>
  </si>
  <si>
    <t>Содержание станции понижения грунтовых вод в жилом районе «Хозспособ»</t>
  </si>
  <si>
    <t>Сбор трупов бродячих животных</t>
  </si>
  <si>
    <t>Цель: организация оказания ритуальных услуг и содержание мест захоронения</t>
  </si>
  <si>
    <t>Цель: обеспечение условий для организации мероприятий по предупреждению и ликвидации чрезвычайных ситуаций</t>
  </si>
  <si>
    <t>Цель: организация мероприятий по природоохранной деятельности</t>
  </si>
  <si>
    <t>Задача 1: снижение рисков от негативного влияния окружающей среды</t>
  </si>
  <si>
    <t>Разработка радиационно-гигиенического паспорта муниципального образования</t>
  </si>
  <si>
    <t>Цель: обеспечение первичных мер пожарной безопасности</t>
  </si>
  <si>
    <t>Задача 1: выполнение мероприятий, направленных на обеспечение пожарной безопасности</t>
  </si>
  <si>
    <t>Устройство защитных минерализованных полос по периметру лесных массивов, прилегающих к населенным пунктам п. Мирный, д. Новый Завод, д. Кодинка, д. Малая Кодинка, д. Монастырка и содержание их в исправном состоянии</t>
  </si>
  <si>
    <t>длина, м</t>
  </si>
  <si>
    <t>Цель: приведение коммунальной инфраструктуры в соответствие со стандартами, обеспечивающими комфортные условия проживания населения</t>
  </si>
  <si>
    <t>Задача 1: исполнение полномочий органа местного самоуправления по актуализации схем теплоснабжения, водоснабжения и водоотведения, корректировки программы комплексного развития коммунальной инфраструктуры, по разработке программы энергосбережения и повышения энергетической эффективности</t>
  </si>
  <si>
    <t>Задача 2: снижение удельных показателей потребления электрической энергии при обеспечении наружного освещения</t>
  </si>
  <si>
    <t>Задача 1: обеспечение безопасности дорожного движения</t>
  </si>
  <si>
    <t>объект</t>
  </si>
  <si>
    <t>Утилизация трупов</t>
  </si>
  <si>
    <t>Приложение 2</t>
  </si>
  <si>
    <t xml:space="preserve">План мероприятий </t>
  </si>
  <si>
    <t>Объем финансирования, тыс.руб.</t>
  </si>
  <si>
    <t>Всего</t>
  </si>
  <si>
    <t>федеральный бюджет</t>
  </si>
  <si>
    <t>областной бюджет</t>
  </si>
  <si>
    <t>местный бюджет</t>
  </si>
  <si>
    <t>внебюджетные источники</t>
  </si>
  <si>
    <t>Капитальные вложения</t>
  </si>
  <si>
    <t>Прочие нужды</t>
  </si>
  <si>
    <t xml:space="preserve">Всего по прочим нуждам, в том числе: </t>
  </si>
  <si>
    <t xml:space="preserve">Цели, задачи и целевые показатели реализации подпрограммы </t>
  </si>
  <si>
    <t>Всего по капитальным вложениям</t>
  </si>
  <si>
    <t>Обеспечение деятельности муниципального казённого учреждения «Управление городского хозяйства»</t>
  </si>
  <si>
    <t>Всего по прочим нуждам, в том числе:</t>
  </si>
  <si>
    <t xml:space="preserve">Приложение 1 </t>
  </si>
  <si>
    <t>к подпрограмме «Функционирование дорожного хозяйства»</t>
  </si>
  <si>
    <t>«Функционирование дорожного хозяйства»</t>
  </si>
  <si>
    <t>по выполнению подпрограммы «Функционирование дорожного хозяйства»</t>
  </si>
  <si>
    <t>Всего по подпрограмме «Функционирование дорожного хозяйства», в том числе:</t>
  </si>
  <si>
    <t xml:space="preserve">к подпрограмме «Организация транспортного обслуживания населения» </t>
  </si>
  <si>
    <t>«Организация транспортного обслуживания населения»</t>
  </si>
  <si>
    <t>Задача 1: создание условий организациям – перевозчикам для оказания транспортных услуг</t>
  </si>
  <si>
    <t xml:space="preserve">Приложение 2 </t>
  </si>
  <si>
    <t>по выполнению подпрограммы «Организация транспортного обслуживания населения»</t>
  </si>
  <si>
    <t>Всего по подпрограмме «Организация транспортного обслуживания населения», в том числе:</t>
  </si>
  <si>
    <t xml:space="preserve">к подпрограмме «Обеспечение функционирования лесного хозяйства» </t>
  </si>
  <si>
    <t xml:space="preserve">Цели, задачи и целевые показатели  реализации подпрограммы </t>
  </si>
  <si>
    <t>«Обеспечение функционирования лесного хозяйства»</t>
  </si>
  <si>
    <t>месяцев</t>
  </si>
  <si>
    <t>Посадка лесных насаждений и уход за лесными культурами</t>
  </si>
  <si>
    <t>ед</t>
  </si>
  <si>
    <t xml:space="preserve">по выполнению подпрограммы «Обеспечение функционирования лесного хозяйства» </t>
  </si>
  <si>
    <t>Ликвидация очагов возгораний в лесах</t>
  </si>
  <si>
    <t>Всего по подпрограмме «Обеспечение функционирования лесного хозяйства», в том числе:</t>
  </si>
  <si>
    <t>к подпрограмме «Организация и содержание объектов благоустройства»</t>
  </si>
  <si>
    <t xml:space="preserve">Цели, задачи и целевые показатели  реализации муниципальной программы </t>
  </si>
  <si>
    <t>«Организация и содержание объектов благоустройства»</t>
  </si>
  <si>
    <t>тыс.шт.</t>
  </si>
  <si>
    <t>по выполнению подпрограммы «Организация и содержание объектов благоустройства»</t>
  </si>
  <si>
    <t>Всего по подпрограмме «Организация и содержание объектов благоустройства», в том числе:</t>
  </si>
  <si>
    <t>Цели, задачи и целевые показатели  реализации подпрограммы</t>
  </si>
  <si>
    <t xml:space="preserve">Задача 2: организация оказания ритуальных услуг </t>
  </si>
  <si>
    <t xml:space="preserve">«Организация оказания ритуальных услуг и содержание мест захоронения» </t>
  </si>
  <si>
    <t xml:space="preserve">по выполнению подпрограммы «Организация оказания ритуальных услуг и содержание мест захоронения» </t>
  </si>
  <si>
    <t xml:space="preserve">к подпрограмме «Организация оказания ритуальных услуг и содержание мест захоронения» </t>
  </si>
  <si>
    <t>Всего по подпрограмме «Организация оказания ритуальных услуг и содержание мест захоронения», в том числе:</t>
  </si>
  <si>
    <t>к подпрограмме «Предупреждение и ликвидация чрезвычайных ситуаций и гражданская оборона»</t>
  </si>
  <si>
    <t>«Предупреждение и ликвидация чрезвычайных ситуаций и гражданская оборона»</t>
  </si>
  <si>
    <t xml:space="preserve">к подпрограмме «Предупреждение и ликвидация чрезвычайных ситуаций и гражданская оборона» </t>
  </si>
  <si>
    <t xml:space="preserve">по выполнению подпрограммы «Предупреждение и ликвидация чрезвычайных ситуаций и гражданская оборона» </t>
  </si>
  <si>
    <t>Всего по подпрограмме «Предупреждение и ликвидация чрезвычайных ситуаций и гражданская оборона», в том числе:</t>
  </si>
  <si>
    <t>«Природоохранная деятельность»</t>
  </si>
  <si>
    <t>Количество проведенных мониторингов состояния атмосферного воздуха на территории муниципального образования</t>
  </si>
  <si>
    <t>Мониторинг состояния атмосферного воздуха на территории муниципального образования</t>
  </si>
  <si>
    <t>Всего по подпрограмме «Природоохранная деятельность», в том числе:</t>
  </si>
  <si>
    <t>к подпрограмме «Обеспечение первичных мер пожарной безопасности»</t>
  </si>
  <si>
    <t>«Обеспечение первичных мер пожарной безопасности»</t>
  </si>
  <si>
    <t>Изготовление листовок, памяток, буклетов по вопросам  противопожарной безопасности. Изготовление информационных стендов, баннеров, аншлагов по  вопросам противопожарной безопасности</t>
  </si>
  <si>
    <t>ширина,м</t>
  </si>
  <si>
    <t>по выполнению подпрограммы «Обеспечение первичных мер пожарной безопасности»</t>
  </si>
  <si>
    <t>Всего по подпрограмме «Обеспечение первичных мер пожарной безопасности, в том числе:</t>
  </si>
  <si>
    <t>«Модернизация и реконструкция объектов коммунальной инфраструктуры»</t>
  </si>
  <si>
    <t xml:space="preserve">к подпрограмме «Модернизация и реконструкция объектов коммунальной инфраструктуры» </t>
  </si>
  <si>
    <t xml:space="preserve">по выполнению подпрограммы «Модернизация и реконструкция объектов коммунальной инфраструктуры» </t>
  </si>
  <si>
    <t>Всего по подпрограмме «Модернизация и реконструкция объектов коммунальной инфраструктуры», в том числе:</t>
  </si>
  <si>
    <t>Изготовление, монтаж и демонтаж рекламно-информационных материалов</t>
  </si>
  <si>
    <t>Х</t>
  </si>
  <si>
    <t>Наименование цели (целей), задач, целевых показателей</t>
  </si>
  <si>
    <t>Наименование мероприятия/источники расходов на финансирование</t>
  </si>
  <si>
    <t>Номер целевого показателя, на достижение которого направлено мероприятие</t>
  </si>
  <si>
    <t>Подпрограмма «Функционирование дорожного хозяйства», в том числе:</t>
  </si>
  <si>
    <t>Подпрограмма «Обеспечение функционирования лесного хозяйства», в том числе:</t>
  </si>
  <si>
    <t>Подпрограмме «Организация и содержание объектов благоустройства», в том числе:</t>
  </si>
  <si>
    <t>Подпрограмма «Организация оказания ритуальных услуг и содержание мест захоронения», в том числе:</t>
  </si>
  <si>
    <t>Подпрограмма «Модернизация и реконструкция объектов коммунальной инфраструктуры», в том числе:</t>
  </si>
  <si>
    <t>Подпрограмма «Обеспечение первичных мер пожарной безопасности», в том числе:</t>
  </si>
  <si>
    <t>Подпрограмма «Природоохранная деятельность», в том числе:</t>
  </si>
  <si>
    <t>Подпрограмма «Предупреждение и ликвидация чрезвычайных ситуаций и гражданская оборона», в том числе:</t>
  </si>
  <si>
    <t>тн.</t>
  </si>
  <si>
    <t>Реконструкция и модернизация систем и объектов наружного освещения путем замены опор, светильников уличного освещения на энергосберегающие</t>
  </si>
  <si>
    <t>Актуализация схемы теплоснабжения муниципального образования город Каменск-Уральский</t>
  </si>
  <si>
    <t>учреждений</t>
  </si>
  <si>
    <t>Организация оказания ритуальных услуг, в том числе:</t>
  </si>
  <si>
    <t>Подпрограмма «Организация транспортного обслуживания населения», в том числе:</t>
  </si>
  <si>
    <t>31</t>
  </si>
  <si>
    <t>Обеспечение деятельности муниципального казённого учреждения «Единая диспетчерская служба пассажирского транспорта города Каменска-Уральского», в том числе:</t>
  </si>
  <si>
    <t>-проведение транспортного обследования пассажиропотока на городских маршрутах</t>
  </si>
  <si>
    <t>-изготовление карт маршрутов и свидетельств об осуществлении перевозок по маршруту регулярных перевозок</t>
  </si>
  <si>
    <t>-изготовление и монтаж указателей расписаний движения маршрутов городской транспортной сети</t>
  </si>
  <si>
    <t>-сервисное техническое обслуживание и технический ремонт серверных платформ навигационного оборудования для организации системы управления пассажирским транспортом</t>
  </si>
  <si>
    <t>Обеспечение деятельности муниципального казённого учреждения «Единая диспетчерская служба пассажирского транспорта города Каменска-Уральского»</t>
  </si>
  <si>
    <t>отчет</t>
  </si>
  <si>
    <t>Актуализация схем водоснабжения и водоотведения муниципального образования город Каменск-Уральский</t>
  </si>
  <si>
    <t>Организация дорожного патрулирования в городских лесах</t>
  </si>
  <si>
    <t>Целевой показатель 8</t>
  </si>
  <si>
    <t>3</t>
  </si>
  <si>
    <t>Аренда помещений</t>
  </si>
  <si>
    <t>мес.</t>
  </si>
  <si>
    <t xml:space="preserve">Организация работы по сбору отработанных ртутьсодержащих ламп и лома элементов питания </t>
  </si>
  <si>
    <t>мероприятие</t>
  </si>
  <si>
    <t>Устройство защитных минерализованных полос по периметру лесных массивов, прилегающих к населенным пунктам п. Мирный, д. Новый Завод, д. Кодинка, д. Малая Кодинка, д. Монастырка, и содержание их в исправном состоянии</t>
  </si>
  <si>
    <t>Реконструкция системы ГВС п. Мирный</t>
  </si>
  <si>
    <t>км.</t>
  </si>
  <si>
    <t>Содержание зелёных насаждений</t>
  </si>
  <si>
    <t>6*</t>
  </si>
  <si>
    <t>Содержание газонов и цветников</t>
  </si>
  <si>
    <t>Посадка деревьев и кустов</t>
  </si>
  <si>
    <t>8*</t>
  </si>
  <si>
    <t>Организация и содержание источников нецентрализованного водоснабжения</t>
  </si>
  <si>
    <t xml:space="preserve">ед. </t>
  </si>
  <si>
    <t>10*</t>
  </si>
  <si>
    <t>Содержание малых архитектурных форм</t>
  </si>
  <si>
    <t>Содержание площадок твердых коммунальных отходов</t>
  </si>
  <si>
    <t xml:space="preserve">6* </t>
  </si>
  <si>
    <t>в т.ч. акарицидная обработка</t>
  </si>
  <si>
    <t>Задача 1: техническое содержание, развитие и модернизация объектов (элементов) благоустройства</t>
  </si>
  <si>
    <t xml:space="preserve">Организация и содержание объектов благоустройства (сумма строк 9-17), в том числе: </t>
  </si>
  <si>
    <t>Задача 1: организация новых и содержание существующих мест захоронения</t>
  </si>
  <si>
    <t>3*</t>
  </si>
  <si>
    <t>Организация и содержание мест захоронений</t>
  </si>
  <si>
    <t>Погребение невостребованных тел умерших (погибших)</t>
  </si>
  <si>
    <t>Организация и содержание мест захоронения</t>
  </si>
  <si>
    <t>-погребение невостребованных тел умерших (погибших)</t>
  </si>
  <si>
    <t>-эвакуация останков умерших или погибших от места смерти, гибели или обнаружения к местам вскрытия или хранения</t>
  </si>
  <si>
    <t xml:space="preserve">Задача 1: содержание искусственных сооружений, автомобильных дорог и элементов обустройства дорог с выполнением в первоочередном порядке работ, влияющих на безопасность дорожного движения и срок службы элементов автомобильной дороги </t>
  </si>
  <si>
    <t>акт выполнен-ных работ</t>
  </si>
  <si>
    <t>Обследование и диагностика технического состояния объектов дорожного хозяйства</t>
  </si>
  <si>
    <t>Обследование и диагностика технического состояния объектов дорожного хозяйства, в том числе:</t>
  </si>
  <si>
    <t>Цель: выполнение мероприятий по организации, оптимизации и обеспечению безопасности дорожного движения</t>
  </si>
  <si>
    <t>Установка дорожных знаков, ограждений, пешеходных переходов, устройство тротуаров вблизи образовательных учреждений и на маршрутах движения детей "дом-школа-дом"</t>
  </si>
  <si>
    <t>Разработка проекта организации дорожного движения</t>
  </si>
  <si>
    <t>Задача 2: оптимизация системы организации дорожного движения</t>
  </si>
  <si>
    <t>Устройство автоматизированной системы управления дорожным движением (АСУДД)</t>
  </si>
  <si>
    <t>Устройство элементов интеллектуальной транспортной системы (информационные табло на остановках транспорта общего пользования)</t>
  </si>
  <si>
    <t>Разработка проекта  организации дорожного движения</t>
  </si>
  <si>
    <t>шт</t>
  </si>
  <si>
    <t>Организация контейнерных площадок, закупка контейнеров</t>
  </si>
  <si>
    <t>Эвтаназия собак без владельцев</t>
  </si>
  <si>
    <t>Эвтаназия собак без владаельцев</t>
  </si>
  <si>
    <t>Реконструкция, капитальный ремонт, ремонт  автомобильных дорог общего пользования местного значения, в том числе разработка проектов</t>
  </si>
  <si>
    <t>Ремонт искусственных сооружений (мостов, путепроводов), в том числе разработка проектов</t>
  </si>
  <si>
    <t>316/ 10798</t>
  </si>
  <si>
    <t>мостов и путепроводов,</t>
  </si>
  <si>
    <t>светофорных объектов,</t>
  </si>
  <si>
    <t>дорожных знаков,</t>
  </si>
  <si>
    <t>пешеходных ограждений,</t>
  </si>
  <si>
    <t>нанесение  разметки дорог,</t>
  </si>
  <si>
    <t>Содержание объектов дорожного хозяйства, в том числе:</t>
  </si>
  <si>
    <t xml:space="preserve">Содержание объектов дорожного хозяйства  </t>
  </si>
  <si>
    <t>Разработка и реализация плана транспорной безопасности</t>
  </si>
  <si>
    <t>Задача 3: организация в границах муниципального образования водоснабжения населения</t>
  </si>
  <si>
    <t xml:space="preserve">     реконструкция светофорных объектов</t>
  </si>
  <si>
    <t>Организация светофорных объектов, в том числе:</t>
  </si>
  <si>
    <t xml:space="preserve">    устройство и модернизация пешеходных переходов</t>
  </si>
  <si>
    <t xml:space="preserve">    разработка проектно-сметной документации на реконструкцию и установку светофорных объектов</t>
  </si>
  <si>
    <t>Эвакуация останков умерших или погибших от места смерти, гибели или обнаружения к местам вскрытия или хранения</t>
  </si>
  <si>
    <t>2</t>
  </si>
  <si>
    <t>Задача 1: снижение рисков возникновения чрезвычайных ситуаций,  числа погибших людей, материального ущерба от возникающих чрезвычайных ситуаций, выполнение мероприятий, направленных на обеспечение безопасности людей на водных объектах</t>
  </si>
  <si>
    <t>Подпрограмма «Организация и обеспечение безопасности дорожного движения», в том числе:</t>
  </si>
  <si>
    <t>«Организация и обеспечение безопасности дорожного движения»</t>
  </si>
  <si>
    <t xml:space="preserve">к подпрограмме «Организация и обеспечение безопасности дорожного движения» </t>
  </si>
  <si>
    <t xml:space="preserve">по выполнению подпрограммы «Организация и обеспечение безопасности дорожного движения» </t>
  </si>
  <si>
    <t>Всего по подпрограмме «Организация и обеспечение безопасности дорожного движения», в том числе:</t>
  </si>
  <si>
    <t>организация мероприятий по обеспечению транспортного обслуживания населения</t>
  </si>
  <si>
    <t>акт выполнен-ных работ, накладная</t>
  </si>
  <si>
    <t>Изготовление листовок, памяток, буклетов по вопросам безопасности людей на водных объектах</t>
  </si>
  <si>
    <t>1</t>
  </si>
  <si>
    <t>4</t>
  </si>
  <si>
    <t>Оплата услуг по получению статистических данных для формирования топливно-энергетического баланса</t>
  </si>
  <si>
    <t xml:space="preserve">     устройство светофорных объектов</t>
  </si>
  <si>
    <t>Устройство и реконструкция светофорных объектов</t>
  </si>
  <si>
    <t>нанесение  разметки пешеходных переходов, искусственных дорожных неровностей</t>
  </si>
  <si>
    <t>отчет перевоз-чика</t>
  </si>
  <si>
    <t>акт выпол-ненных работ, накладная</t>
  </si>
  <si>
    <t>акт выпол-ненных работ</t>
  </si>
  <si>
    <t>доку-мент</t>
  </si>
  <si>
    <t>- количество рейсов, в отношении которых проводятся контрольные мероприятия в сфере транспортного обслуживания, в том числе при помощи интернет-портала навигационно-информационной системы транспортного комплекса (НИС_ТК)</t>
  </si>
  <si>
    <t>обследо-вание</t>
  </si>
  <si>
    <t>коли-чество маршру-тов</t>
  </si>
  <si>
    <t>-комплекс услуг по контролю в сфере транспортного обслуживания при помощи интернет-портала  навигационно-информационной системы транспортного комплекса (НИС_ТК)</t>
  </si>
  <si>
    <t>включает: колодцы, скважины, в т.ч. анализ питьевой воды и оплату коммунальных услуг</t>
  </si>
  <si>
    <t>включает: вертикальное озеленение, урны, скамейки, фонтаны, памятники и обелиски, стенды, елочный городок и т.п., в т.ч. оплату  коммунальных услуг</t>
  </si>
  <si>
    <t>в т.ч. охрана кладбищ, оплата коммунальныых услуг, акарицидная обработка, инвентаризация и расширение территорий</t>
  </si>
  <si>
    <t>акт выпол-неных работ</t>
  </si>
  <si>
    <t>Уборка несанкционированных свалок</t>
  </si>
  <si>
    <t>Задача 3: обеспечение транспортной безопасности объектов дорожного хозяйства</t>
  </si>
  <si>
    <t>Цель: повышение качества условий проживания населения муниципального образования</t>
  </si>
  <si>
    <t>Изготовление информационно-предупреждающих знаков</t>
  </si>
  <si>
    <t>Организация экологических акций</t>
  </si>
  <si>
    <t>- работы, связанные с осуществлением регулярных перевозок пассажиров и багажа</t>
  </si>
  <si>
    <t>-работы, связанные с осуществлением регулярных перевозок пассажиров и багажа</t>
  </si>
  <si>
    <t>342/ 10798</t>
  </si>
  <si>
    <t>по выполнению подпрограммы «Осуществление государственного полномочия Свердловской области в сфере организации мероприятий при осуществлении деятельности по обращению с животными без владельцев»</t>
  </si>
  <si>
    <t xml:space="preserve">к подпрограмме «Осуществление государственного полномочия Свердловской области в сфере организации мероприятий при осуществлении деятельности по обращению с животными без владельцев» </t>
  </si>
  <si>
    <t>Всего по подпрограмме «Осуществление государственного полномочия Свердловской области в сфере организации мероприятий при осуществлении деятельности по обращению с животными без владельцев», в том числе:</t>
  </si>
  <si>
    <t>Отлов и транспортировка животных без владельцев</t>
  </si>
  <si>
    <t>Кастрация (стерилизация) животных без владельцев</t>
  </si>
  <si>
    <t>«Осуществление государственного полномочия Свердловской области в сфере организации мероприятий при осуществлении деятельности по обращению с животными без владельцев»</t>
  </si>
  <si>
    <t>Цель: создание безопасных, комфортных условий проживания населения путем сокращения на территории муниципального образования численности животных без владельцев</t>
  </si>
  <si>
    <t>Временное содержание животных без владельцев (183 дня)</t>
  </si>
  <si>
    <t>Пристройство животных без владельцев</t>
  </si>
  <si>
    <t>Подпрограмма «Осуществление государственного полномочия Свердловской области в сфере организации мероприятий при осуществлении деятельности по обращению с животными без владельцев» в том числе:</t>
  </si>
  <si>
    <t>Переоборудование электросирен и содержание системы оповещения АПК «Грифон»</t>
  </si>
  <si>
    <t>Корректировка программы «Комплексное развитие систем коммунальной инфраструктуры муниципального образования город Каменск Уральский до 2026 года»</t>
  </si>
  <si>
    <t>Мероприятия по обращению с животными без владельцев</t>
  </si>
  <si>
    <t>Установка и ремонт аншлагов, скамеек, беседок и прочее благоустройство</t>
  </si>
  <si>
    <t>коли-чество учреждений</t>
  </si>
  <si>
    <t>тыс.руб.</t>
  </si>
  <si>
    <t>к муниципальной программе «Обеспечение функционирования городского хозяйства в Каменск-Уральском городском округе на 2020-2026 годы»</t>
  </si>
  <si>
    <t>Приложение 1 к постановлению Администрации Каменск-Уральского городского округа от                             №</t>
  </si>
  <si>
    <t>Приложение 2 к постановлению Администрации Каменск-Уральского городского округа от                             №</t>
  </si>
  <si>
    <t>Приложение 3 к постановлению Администрации Каменск-Уральского городского округа от                             №</t>
  </si>
  <si>
    <t>Приложение 4 к постановлению Администрации Каменск-Уральского городского округа от                             №</t>
  </si>
  <si>
    <t>Предоставление субсидии перевозчикам из бюджета Каменск-Уральского городского округа в связи с осуществлением социально значимых маршрутов</t>
  </si>
  <si>
    <t xml:space="preserve">-разработка (актуализация) научно-исследовательской работы на тему «Оптимизация маршрутной сети пассажирского транспорта общего пользования в Каменск-Уральском городском округе», на основании проведенных транспортных обследований </t>
  </si>
  <si>
    <t>Приложение 5 к постановлению Администрации Каменск-Уральского городского округа от                             №</t>
  </si>
  <si>
    <t>Приложение 6 к постановлению Администрации Каменск-Уральского городского округа от                             №</t>
  </si>
  <si>
    <t>Приложение 7 к постановлению Администрации Каменск-Уральского городского округа от                             №</t>
  </si>
  <si>
    <t>Приложение 8 к постановлению Администрации Каменск-Уральского городского округа от                             №</t>
  </si>
  <si>
    <t>Приложение 9 к постановлению Администрации Каменск-Уральского городского округа от                             №</t>
  </si>
  <si>
    <t>Приложение 10 к постановлению Администрации Каменск-Уральского городского округа от                             №</t>
  </si>
  <si>
    <t>Приложение 11 к постановлению Администрации Каменск-Уральского городского округа от                             №</t>
  </si>
  <si>
    <t>Приложение 12 к постановлению Администрации Каменск-Уральского городского округа от                             №</t>
  </si>
  <si>
    <t>Приложение 13 к постановлению Администрации Каменск-Уральского городского округа от                             №</t>
  </si>
  <si>
    <t>Приложение 14 к постановлению Администрации Каменск-Уральского городского округа от                             №</t>
  </si>
  <si>
    <t>Приложение 15 к постановлению Администрации Каменск-Уральского городского округа от                             №</t>
  </si>
  <si>
    <t>Приложение 16 к постановлению Администрации Каменск-Уральского городского округа от                             №</t>
  </si>
  <si>
    <t>Приложение 17 к постановлению Администрации Каменск-Уральского городского округа от                             №</t>
  </si>
  <si>
    <t>Приложение 18 к постановлению Администрации Каменск-Уральского городского округа от                             №</t>
  </si>
  <si>
    <t>Приложение 19 к постановлению Администрации Каменск-Уральского городского округа от                             №</t>
  </si>
  <si>
    <t>Приложение 20 к постановлению Администрации Каменск-Уральского городского округа от                             №</t>
  </si>
  <si>
    <t>Приложение 21 к постановлению Администрации Каменск-Уральского городского округа от                             №</t>
  </si>
  <si>
    <t>Приложение 22 к постановлению Администрации Каменск-Уральского городского округа от                             №</t>
  </si>
  <si>
    <t>Приложение 23 к постановлению Администрации Каменск-Уральского городского округа от                             №</t>
  </si>
  <si>
    <t>Приложение 24 к постановлению Администрации Каменск-Уральского городского округа от                             №</t>
  </si>
  <si>
    <t>по выполнению муниципальной программы «Обеспечение функционирования городского хозяйства в Каменск-Уральском городском округе на 2020-2026 годы»</t>
  </si>
  <si>
    <t>налоговая деклара-ция учреж-дения</t>
  </si>
  <si>
    <t>Всего по муниципальной программе «Обеспечение функционирования городского хозяйства в Каменск-Уральском городском округе на 2020-2026 годы», в том числе:</t>
  </si>
  <si>
    <t>Подпрограмма «Обеспечение реализации муниципальной программы «Обеспечение функционирования городского хозяйства в Каменск-Уральском городском округе на 2020-2026 годы», в том числе:</t>
  </si>
  <si>
    <t>Приведение остановок в соответствие с нормативными требованиями</t>
  </si>
  <si>
    <t>Обеспечение деятельности при осуществление государственного полномочия Свердловской области в сфере организации мероприятий при осуществлении деятельности по обращению с животными без владельцев</t>
  </si>
  <si>
    <t>к подпрограмме «Обеспечение реализации муниципальной программы «Обеспечение функционирования городского хозяйства в Каменск-Уральском городском округе на 2020-2026 годы»</t>
  </si>
  <si>
    <t>«Обеспечение реализации муниципальной программы «Обеспечение функционирования городского хозяйства в Каменск-Уральском городском округе на 2020-2026 годы»</t>
  </si>
  <si>
    <t>Цель: Обеспечение реализации муниципальной программы</t>
  </si>
  <si>
    <t>Задача 1: Обеспечение реализации муниципальной программы</t>
  </si>
  <si>
    <t>по выполнению муниципальной подпрограммы «Обеспечение реализации программы «Обеспечение функционирования городского хозяйства в Каменск-Уральском городском округе на 2020-2026 годы»</t>
  </si>
  <si>
    <t>Всего по подпрограмме «Обеспечение реализации муниципальной программы» , в том числе:</t>
  </si>
  <si>
    <t>Обеспечение деятельности муниципального казённого учреждения «Управление по делам гражданской обороны и чрезвычайным ситуациям города Каменска-Уральского»</t>
  </si>
  <si>
    <t>Обеспечение деятельности Отраслевого органа Администрации Каменск-Уральского городского округа по городскому хозяйству</t>
  </si>
  <si>
    <t>Ед.изм.</t>
  </si>
  <si>
    <t>продольная ровность и колейность дорожного покрытия;</t>
  </si>
  <si>
    <t>сцепные свойства дорожного покрытия и состояние обочин;</t>
  </si>
  <si>
    <t>прочность дорожной одежды;</t>
  </si>
  <si>
    <t>грузоподъемность искусственных дорожных сооружений;</t>
  </si>
  <si>
    <t>объем и вид повреждений проезжей части, земляного полотна и системы водоотвода, искусственных дорожных сооружений, элементов обустройства дороги и технических средств организации дорожного движения.</t>
  </si>
  <si>
    <t>Количество скважин для мониторинга уровня подземных вод. Техническое обслуживание, чистка наблюдательных скважин. Инженерно-экологическое обследование участков потенциального подтопления жилой застройки</t>
  </si>
  <si>
    <t>Мониторинг уровня подземных вод. Техническое облуживание, чистка наблюдательных скважин. Инженерно-экологическое обследование участков потенциального подтопления жилой застройки</t>
  </si>
  <si>
    <t>Ед.иpм.</t>
  </si>
  <si>
    <t>Задача 1: организация проведения мероприятий по отлову и содержанию животных без владельцев</t>
  </si>
  <si>
    <t>Объем налоговых расходов городского округа в рамках реализации муниципальной программы, в связи с освобождением от уплаты земельного налога муниципальных казенных учреждений</t>
  </si>
  <si>
    <r>
      <t>тыс.м</t>
    </r>
    <r>
      <rPr>
        <vertAlign val="superscript"/>
        <sz val="12"/>
        <color theme="1"/>
        <rFont val="Liberation Serif"/>
        <family val="1"/>
        <charset val="204"/>
      </rPr>
      <t>2</t>
    </r>
  </si>
  <si>
    <r>
      <t>м</t>
    </r>
    <r>
      <rPr>
        <vertAlign val="superscript"/>
        <sz val="12"/>
        <rFont val="Liberation Serif"/>
        <family val="1"/>
        <charset val="204"/>
      </rPr>
      <t>2</t>
    </r>
    <r>
      <rPr>
        <sz val="12"/>
        <rFont val="Liberation Serif"/>
        <family val="1"/>
        <charset val="204"/>
      </rPr>
      <t>/шт</t>
    </r>
  </si>
  <si>
    <r>
      <t>Задача 2: сохранение уровня эксплуатационного состояния автомобильной дороги</t>
    </r>
    <r>
      <rPr>
        <vertAlign val="superscript"/>
        <sz val="12"/>
        <rFont val="Liberation Serif"/>
        <family val="1"/>
        <charset val="204"/>
      </rPr>
      <t>1</t>
    </r>
    <r>
      <rPr>
        <sz val="12"/>
        <rFont val="Liberation Serif"/>
        <family val="1"/>
        <charset val="204"/>
      </rPr>
      <t xml:space="preserve"> и иных объектов дорожного хозяйства</t>
    </r>
  </si>
  <si>
    <r>
      <t>тыс.м</t>
    </r>
    <r>
      <rPr>
        <vertAlign val="superscript"/>
        <sz val="12"/>
        <rFont val="Liberation Serif"/>
        <family val="1"/>
        <charset val="204"/>
      </rPr>
      <t>2</t>
    </r>
  </si>
  <si>
    <r>
      <t>1</t>
    </r>
    <r>
      <rPr>
        <sz val="7"/>
        <color theme="1"/>
        <rFont val="Liberation Serif"/>
        <family val="1"/>
        <charset val="204"/>
      </rPr>
      <t xml:space="preserve"> эксплуатационное состояние автомобильной дороги - параметры и характеристики автомобильной дороги, определяющие степень соответствия нормативным требованиям переменных параметров и характеристик автомобильной дороги, организации и условий дорожного движения, изменяющихся в процессе эксплуатации автомобильной дороги:</t>
    </r>
  </si>
  <si>
    <r>
      <t xml:space="preserve">Цель: </t>
    </r>
    <r>
      <rPr>
        <sz val="11.5"/>
        <color theme="1"/>
        <rFont val="Liberation Serif"/>
        <family val="1"/>
        <charset val="204"/>
      </rPr>
      <t>обеспечение сохранности городских лесов и безопасности пребывания граждан в лесах</t>
    </r>
  </si>
  <si>
    <r>
      <t>м</t>
    </r>
    <r>
      <rPr>
        <vertAlign val="superscript"/>
        <sz val="12"/>
        <color theme="1"/>
        <rFont val="Liberation Serif"/>
        <family val="1"/>
        <charset val="204"/>
      </rPr>
      <t>3</t>
    </r>
  </si>
  <si>
    <r>
      <t>к подпрограмме «Организация оказания ритуальных услуг и содержание мест захоронения»</t>
    </r>
    <r>
      <rPr>
        <b/>
        <sz val="12"/>
        <color theme="1"/>
        <rFont val="Liberation Serif"/>
        <family val="1"/>
        <charset val="204"/>
      </rPr>
      <t xml:space="preserve"> </t>
    </r>
  </si>
  <si>
    <r>
      <t>к подпрограмме «Природоохранная деятельность»</t>
    </r>
    <r>
      <rPr>
        <b/>
        <sz val="12"/>
        <color theme="1"/>
        <rFont val="Liberation Serif"/>
        <family val="1"/>
        <charset val="204"/>
      </rPr>
      <t xml:space="preserve"> </t>
    </r>
  </si>
  <si>
    <r>
      <t>к подпрограмме «Природоохранная деятельность</t>
    </r>
    <r>
      <rPr>
        <b/>
        <sz val="12"/>
        <color theme="1"/>
        <rFont val="Liberation Serif"/>
        <family val="1"/>
        <charset val="204"/>
      </rPr>
      <t xml:space="preserve">» </t>
    </r>
  </si>
  <si>
    <r>
      <t>по выполнению подпрограммы «Природоохранная деятельность»</t>
    </r>
    <r>
      <rPr>
        <b/>
        <sz val="12"/>
        <color theme="1"/>
        <rFont val="Liberation Serif"/>
        <family val="1"/>
        <charset val="204"/>
      </rPr>
      <t xml:space="preserve"> </t>
    </r>
  </si>
  <si>
    <r>
      <t>к подпрограмме «Обеспечение первичных мер пожарной безопасности</t>
    </r>
    <r>
      <rPr>
        <b/>
        <sz val="12"/>
        <color indexed="8"/>
        <rFont val="Liberation Serif"/>
        <family val="1"/>
        <charset val="204"/>
      </rPr>
      <t xml:space="preserve">» </t>
    </r>
  </si>
  <si>
    <r>
      <t>к подпрограмме «Организация и обеспечение безопасности дорожного движения»</t>
    </r>
    <r>
      <rPr>
        <b/>
        <sz val="12"/>
        <color theme="1"/>
        <rFont val="Liberation Serif"/>
        <family val="1"/>
        <charset val="204"/>
      </rPr>
      <t xml:space="preserve"> </t>
    </r>
  </si>
  <si>
    <r>
      <t>к подпрограмме «Осуществление государственного полномочия Свердловской области в сфере организации мероприятий при осуществлении деятельности по обращению с животными без владельцев»</t>
    </r>
    <r>
      <rPr>
        <b/>
        <sz val="12"/>
        <color theme="1"/>
        <rFont val="Liberation Serif"/>
        <family val="1"/>
        <charset val="204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</si>
</sst>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21" x14ac:knownFonts="1">
    <font>
      <sz val="11"/>
      <color theme="1"/>
      <name val="Calibri"/>
      <family val="2"/>
      <charset val="204"/>
      <scheme val="minor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12"/>
      <color theme="1"/>
      <name val="Liberation Serif"/>
      <family val="1"/>
      <charset val="204"/>
    </font>
    <font>
      <sz val="11"/>
      <color theme="1"/>
      <name val="Liberation Serif"/>
      <family val="1"/>
      <charset val="204"/>
    </font>
    <font>
      <b/>
      <sz val="12"/>
      <color theme="1"/>
      <name val="Liberation Serif"/>
      <family val="1"/>
      <charset val="204"/>
    </font>
    <font>
      <sz val="8"/>
      <color theme="1"/>
      <name val="Liberation Serif"/>
      <family val="1"/>
      <charset val="204"/>
    </font>
    <font>
      <vertAlign val="superscript"/>
      <sz val="12"/>
      <color theme="1"/>
      <name val="Liberation Serif"/>
      <family val="1"/>
      <charset val="204"/>
    </font>
    <font>
      <sz val="12"/>
      <name val="Liberation Serif"/>
      <family val="1"/>
      <charset val="204"/>
    </font>
    <font>
      <vertAlign val="superscript"/>
      <sz val="12"/>
      <name val="Liberation Serif"/>
      <family val="1"/>
      <charset val="204"/>
    </font>
    <font>
      <vertAlign val="superscript"/>
      <sz val="7"/>
      <color theme="1"/>
      <name val="Liberation Serif"/>
      <family val="1"/>
      <charset val="204"/>
    </font>
    <font>
      <sz val="7"/>
      <color theme="1"/>
      <name val="Liberation Serif"/>
      <family val="1"/>
      <charset val="204"/>
    </font>
    <font>
      <sz val="12"/>
      <color rgb="FFFF0000"/>
      <name val="Liberation Serif"/>
      <family val="1"/>
      <charset val="204"/>
    </font>
    <font>
      <b/>
      <sz val="12"/>
      <color rgb="FFFF0000"/>
      <name val="Liberation Serif"/>
      <family val="1"/>
      <charset val="204"/>
    </font>
    <font>
      <sz val="11.5"/>
      <color theme="1"/>
      <name val="Liberation Serif"/>
      <family val="1"/>
      <charset val="204"/>
    </font>
    <font>
      <sz val="14"/>
      <color theme="1"/>
      <name val="Liberation Serif"/>
      <family val="1"/>
      <charset val="204"/>
    </font>
    <font>
      <sz val="12"/>
      <color indexed="8"/>
      <name val="Liberation Serif"/>
      <family val="1"/>
      <charset val="204"/>
    </font>
    <font>
      <sz val="8"/>
      <color indexed="8"/>
      <name val="Liberation Serif"/>
      <family val="1"/>
      <charset val="204"/>
    </font>
    <font>
      <sz val="10"/>
      <color indexed="8"/>
      <name val="Liberation Serif"/>
      <family val="1"/>
      <charset val="204"/>
    </font>
    <font>
      <b/>
      <sz val="12"/>
      <color indexed="8"/>
      <name val="Liberation Serif"/>
      <family val="1"/>
      <charset val="204"/>
    </font>
    <font>
      <sz val="10"/>
      <color theme="1"/>
      <name val="Liberation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07">
    <xf numFmtId="0" fontId="0" fillId="0" borderId="0" xfId="0"/>
    <xf numFmtId="164" fontId="3" fillId="0" borderId="1" xfId="0" applyNumberFormat="1" applyFont="1" applyBorder="1" applyAlignment="1">
      <alignment horizontal="center" vertical="top" wrapText="1"/>
    </xf>
    <xf numFmtId="164" fontId="3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/>
    <xf numFmtId="0" fontId="3" fillId="0" borderId="0" xfId="0" applyFont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left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wrapText="1"/>
    </xf>
    <xf numFmtId="164" fontId="5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vertical="top" wrapText="1"/>
    </xf>
    <xf numFmtId="164" fontId="3" fillId="2" borderId="1" xfId="0" applyNumberFormat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top" wrapText="1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justify"/>
    </xf>
    <xf numFmtId="0" fontId="3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8" xfId="0" applyFont="1" applyFill="1" applyBorder="1" applyAlignment="1">
      <alignment vertical="top" wrapText="1"/>
    </xf>
    <xf numFmtId="0" fontId="3" fillId="0" borderId="9" xfId="0" applyFont="1" applyFill="1" applyBorder="1" applyAlignment="1">
      <alignment horizontal="center" vertical="top" wrapText="1"/>
    </xf>
    <xf numFmtId="0" fontId="3" fillId="0" borderId="9" xfId="0" applyFont="1" applyFill="1" applyBorder="1" applyAlignment="1">
      <alignment vertical="top" wrapText="1"/>
    </xf>
    <xf numFmtId="0" fontId="4" fillId="0" borderId="9" xfId="0" applyFont="1" applyBorder="1"/>
    <xf numFmtId="0" fontId="3" fillId="0" borderId="4" xfId="0" applyFont="1" applyBorder="1" applyAlignment="1">
      <alignment horizontal="center" vertical="top" wrapText="1"/>
    </xf>
    <xf numFmtId="0" fontId="3" fillId="0" borderId="11" xfId="0" applyFont="1" applyFill="1" applyBorder="1" applyAlignment="1">
      <alignment vertical="top" wrapText="1"/>
    </xf>
    <xf numFmtId="0" fontId="3" fillId="0" borderId="13" xfId="0" applyFont="1" applyFill="1" applyBorder="1" applyAlignment="1">
      <alignment horizontal="center" vertical="top" wrapText="1"/>
    </xf>
    <xf numFmtId="0" fontId="3" fillId="0" borderId="12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top" wrapText="1" indent="6"/>
    </xf>
    <xf numFmtId="0" fontId="3" fillId="0" borderId="1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left" vertical="top" wrapText="1" indent="6"/>
    </xf>
    <xf numFmtId="0" fontId="8" fillId="0" borderId="1" xfId="0" applyFont="1" applyFill="1" applyBorder="1" applyAlignment="1">
      <alignment horizontal="center" vertical="top" wrapText="1"/>
    </xf>
    <xf numFmtId="0" fontId="8" fillId="0" borderId="2" xfId="0" applyFont="1" applyFill="1" applyBorder="1" applyAlignment="1">
      <alignment vertical="top" wrapText="1"/>
    </xf>
    <xf numFmtId="0" fontId="8" fillId="0" borderId="3" xfId="0" applyFont="1" applyFill="1" applyBorder="1" applyAlignment="1">
      <alignment vertical="top" wrapText="1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3" fillId="0" borderId="3" xfId="0" applyFont="1" applyBorder="1" applyAlignment="1">
      <alignment horizontal="center" vertical="top"/>
    </xf>
    <xf numFmtId="0" fontId="8" fillId="0" borderId="2" xfId="0" applyFont="1" applyFill="1" applyBorder="1" applyAlignment="1">
      <alignment vertical="top"/>
    </xf>
    <xf numFmtId="0" fontId="3" fillId="0" borderId="1" xfId="0" applyFont="1" applyBorder="1" applyAlignment="1">
      <alignment horizontal="center"/>
    </xf>
    <xf numFmtId="0" fontId="3" fillId="0" borderId="2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left" vertical="center" wrapText="1"/>
    </xf>
    <xf numFmtId="0" fontId="4" fillId="0" borderId="0" xfId="0" applyFont="1" applyFill="1"/>
    <xf numFmtId="4" fontId="3" fillId="0" borderId="0" xfId="0" applyNumberFormat="1" applyFont="1"/>
    <xf numFmtId="0" fontId="3" fillId="0" borderId="0" xfId="0" applyFont="1" applyAlignment="1">
      <alignment wrapText="1" shrinkToFit="1"/>
    </xf>
    <xf numFmtId="0" fontId="3" fillId="0" borderId="0" xfId="0" applyFont="1" applyAlignment="1">
      <alignment horizontal="center"/>
    </xf>
    <xf numFmtId="4" fontId="3" fillId="0" borderId="0" xfId="0" applyNumberFormat="1" applyFont="1" applyFill="1"/>
    <xf numFmtId="1" fontId="3" fillId="0" borderId="1" xfId="0" applyNumberFormat="1" applyFont="1" applyBorder="1" applyAlignment="1">
      <alignment horizontal="center" wrapText="1"/>
    </xf>
    <xf numFmtId="0" fontId="12" fillId="0" borderId="0" xfId="0" applyFont="1" applyFill="1"/>
    <xf numFmtId="3" fontId="3" fillId="0" borderId="1" xfId="0" applyNumberFormat="1" applyFont="1" applyBorder="1" applyAlignment="1">
      <alignment horizontal="center" wrapText="1"/>
    </xf>
    <xf numFmtId="3" fontId="3" fillId="0" borderId="1" xfId="0" applyNumberFormat="1" applyFont="1" applyFill="1" applyBorder="1" applyAlignment="1">
      <alignment horizont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top" wrapText="1"/>
    </xf>
    <xf numFmtId="4" fontId="3" fillId="0" borderId="1" xfId="0" applyNumberFormat="1" applyFont="1" applyBorder="1" applyAlignment="1">
      <alignment horizontal="center" vertical="top" wrapText="1"/>
    </xf>
    <xf numFmtId="4" fontId="3" fillId="0" borderId="1" xfId="0" applyNumberFormat="1" applyFont="1" applyFill="1" applyBorder="1" applyAlignment="1">
      <alignment horizontal="center" vertical="top" wrapText="1"/>
    </xf>
    <xf numFmtId="165" fontId="13" fillId="0" borderId="0" xfId="0" applyNumberFormat="1" applyFont="1"/>
    <xf numFmtId="165" fontId="3" fillId="0" borderId="0" xfId="0" applyNumberFormat="1" applyFont="1"/>
    <xf numFmtId="0" fontId="13" fillId="0" borderId="0" xfId="0" applyFont="1"/>
    <xf numFmtId="0" fontId="3" fillId="0" borderId="2" xfId="0" applyFont="1" applyBorder="1" applyAlignment="1">
      <alignment vertical="top" wrapText="1"/>
    </xf>
    <xf numFmtId="164" fontId="3" fillId="0" borderId="2" xfId="0" applyNumberFormat="1" applyFont="1" applyBorder="1" applyAlignment="1">
      <alignment horizontal="center" vertical="top" wrapText="1"/>
    </xf>
    <xf numFmtId="164" fontId="3" fillId="0" borderId="2" xfId="0" applyNumberFormat="1" applyFont="1" applyFill="1" applyBorder="1" applyAlignment="1">
      <alignment horizontal="center" vertical="top" wrapText="1"/>
    </xf>
    <xf numFmtId="0" fontId="3" fillId="0" borderId="2" xfId="0" applyFont="1" applyBorder="1" applyAlignment="1">
      <alignment horizontal="center" wrapText="1"/>
    </xf>
    <xf numFmtId="0" fontId="3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vertical="top" wrapText="1"/>
    </xf>
    <xf numFmtId="164" fontId="8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/>
    <xf numFmtId="0" fontId="3" fillId="0" borderId="1" xfId="0" applyFont="1" applyFill="1" applyBorder="1" applyAlignment="1">
      <alignment wrapText="1"/>
    </xf>
    <xf numFmtId="0" fontId="3" fillId="0" borderId="1" xfId="0" applyFont="1" applyFill="1" applyBorder="1" applyAlignment="1">
      <alignment horizontal="center" vertical="top"/>
    </xf>
    <xf numFmtId="0" fontId="8" fillId="0" borderId="1" xfId="0" applyFont="1" applyFill="1" applyBorder="1" applyAlignment="1">
      <alignment horizontal="center" vertical="top"/>
    </xf>
    <xf numFmtId="1" fontId="8" fillId="0" borderId="1" xfId="0" applyNumberFormat="1" applyFont="1" applyFill="1" applyBorder="1" applyAlignment="1">
      <alignment horizontal="center" vertical="top"/>
    </xf>
    <xf numFmtId="0" fontId="3" fillId="0" borderId="0" xfId="0" applyFont="1" applyAlignment="1">
      <alignment wrapText="1"/>
    </xf>
    <xf numFmtId="0" fontId="5" fillId="0" borderId="0" xfId="0" applyFont="1" applyAlignment="1">
      <alignment horizontal="justify"/>
    </xf>
    <xf numFmtId="0" fontId="3" fillId="0" borderId="3" xfId="0" applyFont="1" applyBorder="1" applyAlignment="1">
      <alignment vertical="top" wrapText="1"/>
    </xf>
    <xf numFmtId="49" fontId="3" fillId="0" borderId="3" xfId="0" applyNumberFormat="1" applyFont="1" applyBorder="1" applyAlignment="1">
      <alignment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 wrapText="1"/>
    </xf>
    <xf numFmtId="49" fontId="3" fillId="0" borderId="3" xfId="0" applyNumberFormat="1" applyFont="1" applyBorder="1" applyAlignment="1">
      <alignment wrapText="1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3" fillId="0" borderId="3" xfId="0" applyNumberFormat="1" applyFont="1" applyBorder="1" applyAlignment="1">
      <alignment vertical="center" wrapText="1"/>
    </xf>
    <xf numFmtId="164" fontId="3" fillId="0" borderId="1" xfId="0" applyNumberFormat="1" applyFont="1" applyBorder="1" applyAlignment="1">
      <alignment horizontal="center" wrapText="1"/>
    </xf>
    <xf numFmtId="49" fontId="3" fillId="0" borderId="1" xfId="0" applyNumberFormat="1" applyFont="1" applyBorder="1" applyAlignment="1">
      <alignment vertical="top" wrapText="1"/>
    </xf>
    <xf numFmtId="165" fontId="3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justify"/>
    </xf>
    <xf numFmtId="0" fontId="3" fillId="0" borderId="1" xfId="0" applyFont="1" applyBorder="1" applyAlignment="1">
      <alignment horizontal="center" vertical="center"/>
    </xf>
    <xf numFmtId="0" fontId="15" fillId="0" borderId="0" xfId="0" applyFont="1" applyAlignment="1">
      <alignment horizontal="center"/>
    </xf>
    <xf numFmtId="0" fontId="3" fillId="0" borderId="1" xfId="0" applyFont="1" applyBorder="1" applyAlignment="1">
      <alignment vertical="center" wrapText="1"/>
    </xf>
    <xf numFmtId="164" fontId="3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top" wrapText="1"/>
    </xf>
    <xf numFmtId="0" fontId="3" fillId="0" borderId="8" xfId="0" applyFont="1" applyBorder="1" applyAlignment="1">
      <alignment vertical="top" wrapText="1"/>
    </xf>
    <xf numFmtId="0" fontId="3" fillId="0" borderId="9" xfId="0" applyFont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164" fontId="8" fillId="0" borderId="2" xfId="0" applyNumberFormat="1" applyFont="1" applyBorder="1" applyAlignment="1">
      <alignment horizontal="center" vertical="top" wrapText="1"/>
    </xf>
    <xf numFmtId="0" fontId="3" fillId="0" borderId="0" xfId="0" applyFont="1" applyBorder="1"/>
    <xf numFmtId="0" fontId="8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3" fillId="0" borderId="0" xfId="0" applyFont="1" applyAlignment="1">
      <alignment vertical="top"/>
    </xf>
    <xf numFmtId="0" fontId="4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vertical="top" wrapText="1"/>
    </xf>
    <xf numFmtId="0" fontId="3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165" fontId="3" fillId="0" borderId="1" xfId="0" applyNumberFormat="1" applyFont="1" applyBorder="1" applyAlignment="1">
      <alignment horizontal="center"/>
    </xf>
    <xf numFmtId="165" fontId="3" fillId="0" borderId="1" xfId="0" applyNumberFormat="1" applyFont="1" applyBorder="1" applyAlignment="1">
      <alignment horizontal="center" vertical="center"/>
    </xf>
    <xf numFmtId="49" fontId="3" fillId="0" borderId="0" xfId="0" applyNumberFormat="1" applyFont="1" applyBorder="1" applyAlignment="1">
      <alignment vertical="top" wrapText="1"/>
    </xf>
    <xf numFmtId="164" fontId="3" fillId="0" borderId="0" xfId="0" applyNumberFormat="1" applyFont="1" applyBorder="1" applyAlignment="1">
      <alignment horizontal="center" wrapText="1"/>
    </xf>
    <xf numFmtId="164" fontId="3" fillId="0" borderId="0" xfId="0" applyNumberFormat="1" applyFont="1" applyBorder="1" applyAlignment="1">
      <alignment horizontal="center" vertical="top" wrapText="1"/>
    </xf>
    <xf numFmtId="0" fontId="3" fillId="0" borderId="0" xfId="0" applyFont="1" applyBorder="1" applyAlignment="1">
      <alignment vertical="center" wrapText="1"/>
    </xf>
    <xf numFmtId="49" fontId="3" fillId="0" borderId="0" xfId="0" applyNumberFormat="1" applyFont="1" applyBorder="1" applyAlignment="1">
      <alignment vertical="center" wrapText="1"/>
    </xf>
    <xf numFmtId="164" fontId="3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/>
    </xf>
    <xf numFmtId="0" fontId="8" fillId="0" borderId="8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left" vertical="top" wrapText="1"/>
    </xf>
    <xf numFmtId="0" fontId="8" fillId="0" borderId="6" xfId="0" applyFont="1" applyFill="1" applyBorder="1" applyAlignment="1">
      <alignment horizontal="left" vertical="top" wrapText="1"/>
    </xf>
    <xf numFmtId="0" fontId="8" fillId="0" borderId="7" xfId="0" applyFont="1" applyFill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/>
    </xf>
    <xf numFmtId="0" fontId="3" fillId="0" borderId="3" xfId="0" applyFont="1" applyBorder="1" applyAlignment="1">
      <alignment horizontal="center" vertical="top"/>
    </xf>
    <xf numFmtId="0" fontId="10" fillId="0" borderId="0" xfId="0" applyFont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11" fillId="0" borderId="0" xfId="0" applyFont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 shrinkToFit="1"/>
    </xf>
    <xf numFmtId="0" fontId="3" fillId="0" borderId="10" xfId="0" applyFont="1" applyBorder="1" applyAlignment="1">
      <alignment horizontal="center" wrapText="1"/>
    </xf>
    <xf numFmtId="0" fontId="3" fillId="0" borderId="12" xfId="0" applyFont="1" applyBorder="1" applyAlignment="1">
      <alignment horizont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vertical="top" wrapText="1"/>
    </xf>
    <xf numFmtId="0" fontId="4" fillId="0" borderId="0" xfId="0" applyFont="1" applyAlignment="1">
      <alignment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wrapText="1"/>
    </xf>
    <xf numFmtId="0" fontId="16" fillId="0" borderId="1" xfId="0" applyFont="1" applyBorder="1" applyAlignment="1">
      <alignment vertical="top" wrapText="1"/>
    </xf>
    <xf numFmtId="164" fontId="16" fillId="0" borderId="1" xfId="0" applyNumberFormat="1" applyFont="1" applyBorder="1" applyAlignment="1">
      <alignment horizontal="center" vertical="top" wrapText="1"/>
    </xf>
    <xf numFmtId="0" fontId="16" fillId="0" borderId="2" xfId="0" applyFont="1" applyBorder="1" applyAlignment="1">
      <alignment vertical="top" wrapText="1"/>
    </xf>
    <xf numFmtId="164" fontId="16" fillId="0" borderId="2" xfId="0" applyNumberFormat="1" applyFont="1" applyBorder="1" applyAlignment="1">
      <alignment horizontal="center" vertical="top" wrapText="1"/>
    </xf>
    <xf numFmtId="164" fontId="8" fillId="0" borderId="1" xfId="0" applyNumberFormat="1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49" fontId="3" fillId="0" borderId="0" xfId="0" applyNumberFormat="1" applyFont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0" fontId="16" fillId="0" borderId="0" xfId="0" applyFont="1"/>
    <xf numFmtId="0" fontId="16" fillId="0" borderId="0" xfId="0" applyFont="1" applyAlignment="1">
      <alignment horizontal="left"/>
    </xf>
    <xf numFmtId="0" fontId="16" fillId="0" borderId="0" xfId="0" applyFont="1" applyAlignment="1">
      <alignment horizontal="left" vertical="top" wrapText="1"/>
    </xf>
    <xf numFmtId="0" fontId="16" fillId="0" borderId="0" xfId="0" applyFont="1" applyAlignment="1">
      <alignment horizontal="justify"/>
    </xf>
    <xf numFmtId="0" fontId="16" fillId="0" borderId="0" xfId="0" applyFont="1" applyAlignment="1">
      <alignment horizontal="center"/>
    </xf>
    <xf numFmtId="0" fontId="17" fillId="0" borderId="0" xfId="0" applyFont="1" applyAlignment="1">
      <alignment horizontal="justify"/>
    </xf>
    <xf numFmtId="0" fontId="16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top" wrapText="1"/>
    </xf>
    <xf numFmtId="0" fontId="16" fillId="0" borderId="3" xfId="0" applyFont="1" applyBorder="1" applyAlignment="1">
      <alignment vertical="top" wrapText="1"/>
    </xf>
    <xf numFmtId="0" fontId="16" fillId="0" borderId="2" xfId="0" applyFont="1" applyFill="1" applyBorder="1" applyAlignment="1">
      <alignment vertical="top" wrapText="1"/>
    </xf>
    <xf numFmtId="0" fontId="16" fillId="0" borderId="3" xfId="0" applyFont="1" applyFill="1" applyBorder="1" applyAlignment="1">
      <alignment vertical="top" wrapText="1"/>
    </xf>
    <xf numFmtId="49" fontId="16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top"/>
    </xf>
    <xf numFmtId="0" fontId="16" fillId="0" borderId="0" xfId="0" applyFont="1" applyAlignment="1">
      <alignment horizontal="left" indent="15"/>
    </xf>
    <xf numFmtId="0" fontId="16" fillId="0" borderId="0" xfId="0" applyFont="1" applyAlignment="1">
      <alignment horizontal="center" wrapText="1"/>
    </xf>
    <xf numFmtId="0" fontId="18" fillId="0" borderId="0" xfId="0" applyFont="1"/>
    <xf numFmtId="164" fontId="16" fillId="0" borderId="1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justify" vertical="top" wrapText="1"/>
    </xf>
    <xf numFmtId="49" fontId="16" fillId="0" borderId="3" xfId="0" applyNumberFormat="1" applyFont="1" applyBorder="1" applyAlignment="1">
      <alignment horizontal="center" vertical="center" wrapText="1"/>
    </xf>
    <xf numFmtId="164" fontId="16" fillId="0" borderId="1" xfId="0" applyNumberFormat="1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16" fillId="0" borderId="1" xfId="0" applyFont="1" applyBorder="1" applyAlignment="1">
      <alignment vertical="center" wrapText="1"/>
    </xf>
    <xf numFmtId="0" fontId="16" fillId="0" borderId="1" xfId="0" applyFont="1" applyFill="1" applyBorder="1" applyAlignment="1">
      <alignment horizontal="center" vertical="top" wrapText="1"/>
    </xf>
    <xf numFmtId="0" fontId="16" fillId="0" borderId="1" xfId="0" applyFont="1" applyFill="1" applyBorder="1" applyAlignment="1">
      <alignment vertical="center" wrapText="1"/>
    </xf>
    <xf numFmtId="164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vertical="center" wrapText="1"/>
    </xf>
    <xf numFmtId="0" fontId="16" fillId="0" borderId="0" xfId="0" applyFont="1" applyAlignment="1">
      <alignment wrapText="1"/>
    </xf>
    <xf numFmtId="0" fontId="16" fillId="0" borderId="1" xfId="0" applyFont="1" applyBorder="1" applyAlignment="1">
      <alignment horizontal="center" wrapText="1"/>
    </xf>
    <xf numFmtId="0" fontId="16" fillId="0" borderId="5" xfId="0" applyFont="1" applyBorder="1" applyAlignment="1">
      <alignment horizontal="left" vertical="top" wrapText="1"/>
    </xf>
    <xf numFmtId="0" fontId="16" fillId="0" borderId="6" xfId="0" applyFont="1" applyBorder="1" applyAlignment="1">
      <alignment horizontal="left" vertical="top" wrapText="1"/>
    </xf>
    <xf numFmtId="0" fontId="16" fillId="0" borderId="7" xfId="0" applyFont="1" applyBorder="1" applyAlignment="1">
      <alignment horizontal="left" vertical="top" wrapText="1"/>
    </xf>
    <xf numFmtId="0" fontId="16" fillId="0" borderId="1" xfId="0" applyNumberFormat="1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wrapText="1"/>
    </xf>
    <xf numFmtId="0" fontId="16" fillId="0" borderId="3" xfId="0" applyFont="1" applyBorder="1" applyAlignment="1">
      <alignment horizontal="left" vertical="top" wrapText="1"/>
    </xf>
    <xf numFmtId="0" fontId="16" fillId="0" borderId="3" xfId="0" applyFont="1" applyBorder="1" applyAlignment="1">
      <alignment horizontal="center" wrapText="1"/>
    </xf>
    <xf numFmtId="0" fontId="16" fillId="0" borderId="3" xfId="0" applyFont="1" applyFill="1" applyBorder="1" applyAlignment="1">
      <alignment horizontal="center" wrapText="1"/>
    </xf>
    <xf numFmtId="0" fontId="16" fillId="0" borderId="1" xfId="0" applyFont="1" applyFill="1" applyBorder="1" applyAlignment="1">
      <alignment horizontal="center" wrapText="1"/>
    </xf>
    <xf numFmtId="0" fontId="16" fillId="0" borderId="2" xfId="0" applyNumberFormat="1" applyFont="1" applyFill="1" applyBorder="1" applyAlignment="1">
      <alignment horizontal="center" vertical="top" wrapText="1"/>
    </xf>
    <xf numFmtId="0" fontId="16" fillId="0" borderId="3" xfId="0" applyNumberFormat="1" applyFont="1" applyFill="1" applyBorder="1" applyAlignment="1">
      <alignment horizontal="center" vertical="top" wrapText="1"/>
    </xf>
    <xf numFmtId="0" fontId="18" fillId="0" borderId="0" xfId="0" applyFont="1" applyAlignment="1">
      <alignment horizontal="center"/>
    </xf>
    <xf numFmtId="0" fontId="16" fillId="0" borderId="1" xfId="0" applyNumberFormat="1" applyFont="1" applyBorder="1" applyAlignment="1">
      <alignment horizontal="center" vertical="top" wrapText="1"/>
    </xf>
    <xf numFmtId="49" fontId="16" fillId="0" borderId="1" xfId="0" applyNumberFormat="1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4" xfId="0" applyFont="1" applyFill="1" applyBorder="1" applyAlignment="1">
      <alignment vertical="top" wrapText="1"/>
    </xf>
    <xf numFmtId="0" fontId="16" fillId="0" borderId="4" xfId="0" applyFont="1" applyBorder="1" applyAlignment="1">
      <alignment horizontal="left" vertical="top" wrapText="1"/>
    </xf>
    <xf numFmtId="0" fontId="16" fillId="0" borderId="4" xfId="0" applyFont="1" applyBorder="1" applyAlignment="1">
      <alignment horizontal="center" vertical="center" wrapText="1"/>
    </xf>
    <xf numFmtId="0" fontId="16" fillId="0" borderId="1" xfId="0" applyFont="1" applyBorder="1"/>
    <xf numFmtId="0" fontId="3" fillId="0" borderId="0" xfId="0" applyFont="1" applyAlignment="1">
      <alignment horizontal="left" indent="15"/>
    </xf>
    <xf numFmtId="0" fontId="20" fillId="0" borderId="0" xfId="0" applyFont="1"/>
    <xf numFmtId="0" fontId="16" fillId="0" borderId="1" xfId="0" applyFont="1" applyFill="1" applyBorder="1" applyAlignment="1">
      <alignment vertical="top" wrapText="1"/>
    </xf>
    <xf numFmtId="0" fontId="16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top"/>
    </xf>
    <xf numFmtId="0" fontId="3" fillId="0" borderId="2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vertical="top" wrapText="1"/>
    </xf>
    <xf numFmtId="0" fontId="3" fillId="0" borderId="2" xfId="0" applyFont="1" applyFill="1" applyBorder="1" applyAlignment="1">
      <alignment vertical="top"/>
    </xf>
    <xf numFmtId="0" fontId="3" fillId="0" borderId="1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vertical="top"/>
    </xf>
    <xf numFmtId="0" fontId="3" fillId="0" borderId="9" xfId="0" applyFont="1" applyFill="1" applyBorder="1" applyAlignment="1">
      <alignment vertical="center"/>
    </xf>
    <xf numFmtId="0" fontId="3" fillId="0" borderId="10" xfId="0" applyFont="1" applyFill="1" applyBorder="1" applyAlignment="1">
      <alignment vertical="center"/>
    </xf>
    <xf numFmtId="0" fontId="3" fillId="0" borderId="4" xfId="0" applyFont="1" applyFill="1" applyBorder="1" applyAlignment="1">
      <alignment horizontal="center" vertical="top" wrapText="1"/>
    </xf>
    <xf numFmtId="0" fontId="3" fillId="0" borderId="11" xfId="0" applyFont="1" applyFill="1" applyBorder="1" applyAlignment="1">
      <alignment vertical="top"/>
    </xf>
    <xf numFmtId="0" fontId="3" fillId="0" borderId="13" xfId="0" applyFont="1" applyFill="1" applyBorder="1" applyAlignment="1">
      <alignment vertical="center"/>
    </xf>
    <xf numFmtId="0" fontId="3" fillId="0" borderId="12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top"/>
    </xf>
    <xf numFmtId="0" fontId="3" fillId="0" borderId="3" xfId="0" applyFont="1" applyFill="1" applyBorder="1" applyAlignment="1">
      <alignment horizontal="center" vertical="top"/>
    </xf>
    <xf numFmtId="0" fontId="3" fillId="0" borderId="4" xfId="0" applyFont="1" applyFill="1" applyBorder="1" applyAlignment="1">
      <alignment horizontal="center" vertical="top"/>
    </xf>
    <xf numFmtId="0" fontId="12" fillId="0" borderId="0" xfId="0" applyFont="1"/>
    <xf numFmtId="0" fontId="3" fillId="0" borderId="1" xfId="0" applyFont="1" applyFill="1" applyBorder="1" applyAlignment="1">
      <alignment horizontal="center" wrapText="1"/>
    </xf>
    <xf numFmtId="164" fontId="3" fillId="0" borderId="2" xfId="0" applyNumberFormat="1" applyFont="1" applyBorder="1" applyAlignment="1">
      <alignment horizontal="center" wrapText="1"/>
    </xf>
    <xf numFmtId="1" fontId="3" fillId="0" borderId="1" xfId="0" applyNumberFormat="1" applyFont="1" applyBorder="1" applyAlignment="1">
      <alignment horizontal="center" vertical="top" wrapText="1"/>
    </xf>
    <xf numFmtId="164" fontId="8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3" fillId="0" borderId="0" xfId="0" applyFont="1" applyBorder="1" applyAlignment="1">
      <alignment wrapText="1"/>
    </xf>
    <xf numFmtId="164" fontId="16" fillId="0" borderId="1" xfId="0" applyNumberFormat="1" applyFont="1" applyBorder="1" applyAlignment="1">
      <alignment horizontal="center" wrapText="1"/>
    </xf>
    <xf numFmtId="0" fontId="3" fillId="0" borderId="4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vertical="center" wrapText="1"/>
    </xf>
    <xf numFmtId="164" fontId="3" fillId="0" borderId="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7"/>
  <sheetViews>
    <sheetView tabSelected="1" topLeftCell="A2" zoomScaleNormal="100" workbookViewId="0">
      <selection activeCell="B39" sqref="B39"/>
    </sheetView>
  </sheetViews>
  <sheetFormatPr defaultRowHeight="14.25" x14ac:dyDescent="0.2"/>
  <cols>
    <col min="1" max="1" width="5.28515625" style="3" customWidth="1"/>
    <col min="2" max="2" width="34" style="4" customWidth="1"/>
    <col min="3" max="10" width="12" style="4" customWidth="1"/>
    <col min="11" max="11" width="25.5703125" style="4" customWidth="1"/>
    <col min="12" max="16384" width="9.140625" style="4"/>
  </cols>
  <sheetData>
    <row r="1" spans="1:11" ht="33.75" hidden="1" customHeight="1" x14ac:dyDescent="0.2">
      <c r="G1" s="130" t="s">
        <v>255</v>
      </c>
      <c r="H1" s="130"/>
      <c r="I1" s="130"/>
      <c r="J1" s="130"/>
      <c r="K1" s="130"/>
    </row>
    <row r="2" spans="1:11" s="6" customFormat="1" ht="31.5" customHeight="1" x14ac:dyDescent="0.2">
      <c r="A2" s="5"/>
      <c r="G2" s="131" t="s">
        <v>0</v>
      </c>
      <c r="H2" s="131"/>
      <c r="I2" s="131"/>
      <c r="J2" s="131"/>
      <c r="K2" s="131"/>
    </row>
    <row r="3" spans="1:11" s="6" customFormat="1" ht="46.5" customHeight="1" x14ac:dyDescent="0.2">
      <c r="A3" s="5"/>
      <c r="G3" s="132" t="s">
        <v>254</v>
      </c>
      <c r="H3" s="132"/>
      <c r="I3" s="132"/>
      <c r="J3" s="132"/>
      <c r="K3" s="132"/>
    </row>
    <row r="4" spans="1:11" s="6" customFormat="1" ht="15" x14ac:dyDescent="0.2">
      <c r="A4" s="5"/>
      <c r="F4" s="7"/>
      <c r="G4" s="7"/>
      <c r="H4" s="7"/>
      <c r="I4" s="7"/>
      <c r="J4" s="7"/>
      <c r="K4" s="7"/>
    </row>
    <row r="5" spans="1:11" s="6" customFormat="1" ht="15" x14ac:dyDescent="0.2">
      <c r="A5" s="134" t="s">
        <v>46</v>
      </c>
      <c r="B5" s="134"/>
      <c r="C5" s="134"/>
      <c r="D5" s="134"/>
      <c r="E5" s="134"/>
      <c r="F5" s="134"/>
      <c r="G5" s="134"/>
      <c r="H5" s="134"/>
      <c r="I5" s="134"/>
      <c r="J5" s="134"/>
      <c r="K5" s="134"/>
    </row>
    <row r="6" spans="1:11" s="6" customFormat="1" ht="30" customHeight="1" x14ac:dyDescent="0.2">
      <c r="A6" s="135" t="s">
        <v>281</v>
      </c>
      <c r="B6" s="135"/>
      <c r="C6" s="135"/>
      <c r="D6" s="135"/>
      <c r="E6" s="135"/>
      <c r="F6" s="135"/>
      <c r="G6" s="135"/>
      <c r="H6" s="135"/>
      <c r="I6" s="135"/>
      <c r="J6" s="135"/>
      <c r="K6" s="135"/>
    </row>
    <row r="7" spans="1:11" s="6" customFormat="1" ht="15" x14ac:dyDescent="0.2">
      <c r="A7" s="8"/>
      <c r="B7" s="9"/>
      <c r="C7" s="9"/>
      <c r="D7" s="9"/>
      <c r="E7" s="9"/>
      <c r="F7" s="9"/>
      <c r="G7" s="9"/>
      <c r="H7" s="9"/>
      <c r="I7" s="9"/>
      <c r="J7" s="9"/>
      <c r="K7" s="9"/>
    </row>
    <row r="8" spans="1:11" ht="45.75" customHeight="1" x14ac:dyDescent="0.2">
      <c r="A8" s="133" t="s">
        <v>1</v>
      </c>
      <c r="B8" s="133" t="s">
        <v>114</v>
      </c>
      <c r="C8" s="133" t="s">
        <v>47</v>
      </c>
      <c r="D8" s="133"/>
      <c r="E8" s="133"/>
      <c r="F8" s="133"/>
      <c r="G8" s="133"/>
      <c r="H8" s="133"/>
      <c r="I8" s="133"/>
      <c r="J8" s="133"/>
      <c r="K8" s="137" t="s">
        <v>115</v>
      </c>
    </row>
    <row r="9" spans="1:11" ht="15" x14ac:dyDescent="0.2">
      <c r="A9" s="133"/>
      <c r="B9" s="133"/>
      <c r="C9" s="10" t="s">
        <v>48</v>
      </c>
      <c r="D9" s="10">
        <v>2020</v>
      </c>
      <c r="E9" s="10">
        <v>2021</v>
      </c>
      <c r="F9" s="10">
        <v>2022</v>
      </c>
      <c r="G9" s="10">
        <v>2023</v>
      </c>
      <c r="H9" s="10">
        <v>2024</v>
      </c>
      <c r="I9" s="10">
        <v>2025</v>
      </c>
      <c r="J9" s="10">
        <v>2026</v>
      </c>
      <c r="K9" s="137"/>
    </row>
    <row r="10" spans="1:11" ht="15" x14ac:dyDescent="0.2">
      <c r="A10" s="11">
        <v>1</v>
      </c>
      <c r="B10" s="10">
        <v>2</v>
      </c>
      <c r="C10" s="10">
        <v>3</v>
      </c>
      <c r="D10" s="10">
        <v>4</v>
      </c>
      <c r="E10" s="10">
        <v>5</v>
      </c>
      <c r="F10" s="10">
        <v>6</v>
      </c>
      <c r="G10" s="10">
        <v>7</v>
      </c>
      <c r="H10" s="12">
        <v>8</v>
      </c>
      <c r="I10" s="10">
        <v>9</v>
      </c>
      <c r="J10" s="12">
        <v>10</v>
      </c>
      <c r="K10" s="10">
        <v>11</v>
      </c>
    </row>
    <row r="11" spans="1:11" ht="96" customHeight="1" x14ac:dyDescent="0.2">
      <c r="A11" s="12">
        <v>1</v>
      </c>
      <c r="B11" s="13" t="s">
        <v>283</v>
      </c>
      <c r="C11" s="1">
        <f>SUM(D11:J12)</f>
        <v>3722968.7</v>
      </c>
      <c r="D11" s="1">
        <f>SUM(D12:D15)</f>
        <v>860793.6</v>
      </c>
      <c r="E11" s="1">
        <f>SUM(E12:E15)</f>
        <v>372393.5</v>
      </c>
      <c r="F11" s="1">
        <f t="shared" ref="F11:G11" si="0">SUM(F12:F15)</f>
        <v>386428.80000000005</v>
      </c>
      <c r="G11" s="1">
        <f t="shared" si="0"/>
        <v>514708.2</v>
      </c>
      <c r="H11" s="1">
        <f>SUM(H12:H15)</f>
        <v>528787.5</v>
      </c>
      <c r="I11" s="1">
        <f>SUM(I12:I15)</f>
        <v>530994.10000000009</v>
      </c>
      <c r="J11" s="1">
        <f t="shared" ref="J11" si="1">SUM(J12:J15)</f>
        <v>528863</v>
      </c>
      <c r="K11" s="12" t="s">
        <v>112</v>
      </c>
    </row>
    <row r="12" spans="1:11" ht="15" hidden="1" x14ac:dyDescent="0.2">
      <c r="A12" s="11"/>
      <c r="B12" s="14" t="s">
        <v>49</v>
      </c>
      <c r="C12" s="1">
        <f t="shared" ref="C12" si="2">SUM(D12:J13)</f>
        <v>427212.1</v>
      </c>
      <c r="D12" s="15" t="s">
        <v>14</v>
      </c>
      <c r="E12" s="15" t="s">
        <v>14</v>
      </c>
      <c r="F12" s="15" t="s">
        <v>14</v>
      </c>
      <c r="G12" s="15" t="s">
        <v>14</v>
      </c>
      <c r="H12" s="1" t="s">
        <v>14</v>
      </c>
      <c r="I12" s="1"/>
      <c r="J12" s="1"/>
      <c r="K12" s="10" t="s">
        <v>112</v>
      </c>
    </row>
    <row r="13" spans="1:11" ht="15" x14ac:dyDescent="0.2">
      <c r="A13" s="11">
        <v>2</v>
      </c>
      <c r="B13" s="14" t="s">
        <v>50</v>
      </c>
      <c r="C13" s="1">
        <f>SUM(D13:J13)</f>
        <v>427212.1</v>
      </c>
      <c r="D13" s="1">
        <f>D25</f>
        <v>403916.6</v>
      </c>
      <c r="E13" s="1">
        <f t="shared" ref="E13:J13" si="3">E25</f>
        <v>3898</v>
      </c>
      <c r="F13" s="1">
        <f t="shared" si="3"/>
        <v>3879.5</v>
      </c>
      <c r="G13" s="1">
        <f t="shared" si="3"/>
        <v>3879.5</v>
      </c>
      <c r="H13" s="1">
        <f t="shared" si="3"/>
        <v>3879.5</v>
      </c>
      <c r="I13" s="1">
        <f t="shared" si="3"/>
        <v>3879.5</v>
      </c>
      <c r="J13" s="1">
        <f t="shared" si="3"/>
        <v>3879.5</v>
      </c>
      <c r="K13" s="10" t="s">
        <v>112</v>
      </c>
    </row>
    <row r="14" spans="1:11" ht="15" x14ac:dyDescent="0.2">
      <c r="A14" s="11">
        <v>3</v>
      </c>
      <c r="B14" s="14" t="s">
        <v>51</v>
      </c>
      <c r="C14" s="1">
        <f>SUM(D14:J15)</f>
        <v>3295756.6</v>
      </c>
      <c r="D14" s="1">
        <f>D26</f>
        <v>456877</v>
      </c>
      <c r="E14" s="1">
        <f>E26</f>
        <v>368495.5</v>
      </c>
      <c r="F14" s="1">
        <f t="shared" ref="F14:J14" si="4">F26</f>
        <v>382549.30000000005</v>
      </c>
      <c r="G14" s="1">
        <f t="shared" si="4"/>
        <v>510828.7</v>
      </c>
      <c r="H14" s="1">
        <f t="shared" si="4"/>
        <v>524908</v>
      </c>
      <c r="I14" s="1">
        <f t="shared" si="4"/>
        <v>527114.60000000009</v>
      </c>
      <c r="J14" s="1">
        <f t="shared" si="4"/>
        <v>524983.5</v>
      </c>
      <c r="K14" s="10" t="s">
        <v>112</v>
      </c>
    </row>
    <row r="15" spans="1:11" ht="15" hidden="1" x14ac:dyDescent="0.2">
      <c r="A15" s="11"/>
      <c r="B15" s="13" t="s">
        <v>52</v>
      </c>
      <c r="C15" s="15" t="s">
        <v>14</v>
      </c>
      <c r="D15" s="15" t="s">
        <v>14</v>
      </c>
      <c r="E15" s="15" t="s">
        <v>14</v>
      </c>
      <c r="F15" s="15" t="s">
        <v>14</v>
      </c>
      <c r="G15" s="15" t="s">
        <v>14</v>
      </c>
      <c r="H15" s="1" t="s">
        <v>14</v>
      </c>
      <c r="I15" s="1"/>
      <c r="J15" s="1"/>
      <c r="K15" s="12" t="s">
        <v>112</v>
      </c>
    </row>
    <row r="16" spans="1:11" ht="15" x14ac:dyDescent="0.2">
      <c r="A16" s="11">
        <v>4</v>
      </c>
      <c r="B16" s="136" t="s">
        <v>53</v>
      </c>
      <c r="C16" s="136"/>
      <c r="D16" s="136"/>
      <c r="E16" s="136"/>
      <c r="F16" s="136"/>
      <c r="G16" s="136"/>
      <c r="H16" s="136"/>
      <c r="I16" s="136"/>
      <c r="J16" s="136"/>
      <c r="K16" s="136"/>
    </row>
    <row r="17" spans="1:11" ht="17.25" customHeight="1" x14ac:dyDescent="0.2">
      <c r="A17" s="12">
        <v>5</v>
      </c>
      <c r="B17" s="13" t="s">
        <v>57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  <c r="J17" s="12">
        <v>0</v>
      </c>
      <c r="K17" s="12" t="s">
        <v>112</v>
      </c>
    </row>
    <row r="18" spans="1:11" ht="15" hidden="1" x14ac:dyDescent="0.2">
      <c r="A18" s="11"/>
      <c r="B18" s="14" t="s">
        <v>49</v>
      </c>
      <c r="C18" s="12" t="s">
        <v>14</v>
      </c>
      <c r="D18" s="12" t="s">
        <v>14</v>
      </c>
      <c r="E18" s="12" t="s">
        <v>14</v>
      </c>
      <c r="F18" s="12" t="s">
        <v>14</v>
      </c>
      <c r="G18" s="12" t="s">
        <v>14</v>
      </c>
      <c r="H18" s="12" t="s">
        <v>14</v>
      </c>
      <c r="I18" s="12"/>
      <c r="J18" s="12"/>
      <c r="K18" s="12" t="s">
        <v>112</v>
      </c>
    </row>
    <row r="19" spans="1:11" ht="15" hidden="1" x14ac:dyDescent="0.2">
      <c r="A19" s="11"/>
      <c r="B19" s="14" t="s">
        <v>50</v>
      </c>
      <c r="C19" s="12" t="s">
        <v>14</v>
      </c>
      <c r="D19" s="12" t="s">
        <v>14</v>
      </c>
      <c r="E19" s="12" t="s">
        <v>14</v>
      </c>
      <c r="F19" s="12" t="s">
        <v>14</v>
      </c>
      <c r="G19" s="12" t="s">
        <v>14</v>
      </c>
      <c r="H19" s="12" t="s">
        <v>14</v>
      </c>
      <c r="I19" s="12"/>
      <c r="J19" s="12"/>
      <c r="K19" s="12" t="s">
        <v>112</v>
      </c>
    </row>
    <row r="20" spans="1:11" ht="15" hidden="1" x14ac:dyDescent="0.2">
      <c r="A20" s="11"/>
      <c r="B20" s="14" t="s">
        <v>51</v>
      </c>
      <c r="C20" s="12" t="s">
        <v>14</v>
      </c>
      <c r="D20" s="12" t="s">
        <v>14</v>
      </c>
      <c r="E20" s="12" t="s">
        <v>14</v>
      </c>
      <c r="F20" s="12" t="s">
        <v>14</v>
      </c>
      <c r="G20" s="12">
        <v>197142</v>
      </c>
      <c r="H20" s="12">
        <v>197142</v>
      </c>
      <c r="I20" s="12"/>
      <c r="J20" s="12"/>
      <c r="K20" s="12" t="s">
        <v>112</v>
      </c>
    </row>
    <row r="21" spans="1:11" ht="15" hidden="1" x14ac:dyDescent="0.2">
      <c r="A21" s="11"/>
      <c r="B21" s="14" t="s">
        <v>52</v>
      </c>
      <c r="C21" s="12" t="s">
        <v>14</v>
      </c>
      <c r="D21" s="12" t="s">
        <v>14</v>
      </c>
      <c r="E21" s="12" t="s">
        <v>14</v>
      </c>
      <c r="F21" s="12" t="s">
        <v>14</v>
      </c>
      <c r="G21" s="12" t="s">
        <v>14</v>
      </c>
      <c r="H21" s="12" t="s">
        <v>14</v>
      </c>
      <c r="I21" s="12"/>
      <c r="J21" s="12"/>
      <c r="K21" s="12" t="s">
        <v>112</v>
      </c>
    </row>
    <row r="22" spans="1:11" ht="15" x14ac:dyDescent="0.2">
      <c r="A22" s="11">
        <v>6</v>
      </c>
      <c r="B22" s="136" t="s">
        <v>54</v>
      </c>
      <c r="C22" s="136"/>
      <c r="D22" s="136"/>
      <c r="E22" s="136"/>
      <c r="F22" s="136"/>
      <c r="G22" s="136"/>
      <c r="H22" s="136"/>
      <c r="I22" s="136"/>
      <c r="J22" s="136"/>
      <c r="K22" s="136"/>
    </row>
    <row r="23" spans="1:11" ht="30" x14ac:dyDescent="0.2">
      <c r="A23" s="12">
        <v>7</v>
      </c>
      <c r="B23" s="13" t="s">
        <v>55</v>
      </c>
      <c r="C23" s="1">
        <f>SUM(D23:J23)</f>
        <v>3722968.7</v>
      </c>
      <c r="D23" s="1">
        <f t="shared" ref="D23:G23" si="5">SUM(D24:D27)</f>
        <v>860793.6</v>
      </c>
      <c r="E23" s="1">
        <f t="shared" si="5"/>
        <v>372393.5</v>
      </c>
      <c r="F23" s="1">
        <f t="shared" si="5"/>
        <v>386428.80000000005</v>
      </c>
      <c r="G23" s="1">
        <f t="shared" si="5"/>
        <v>514708.2</v>
      </c>
      <c r="H23" s="1">
        <f>SUM(H24:H27)</f>
        <v>528787.5</v>
      </c>
      <c r="I23" s="1">
        <f t="shared" ref="I23:J23" si="6">SUM(I24:I27)</f>
        <v>530994.10000000009</v>
      </c>
      <c r="J23" s="1">
        <f t="shared" si="6"/>
        <v>528863</v>
      </c>
      <c r="K23" s="12" t="s">
        <v>112</v>
      </c>
    </row>
    <row r="24" spans="1:11" ht="15" hidden="1" x14ac:dyDescent="0.2">
      <c r="A24" s="11"/>
      <c r="B24" s="14" t="s">
        <v>49</v>
      </c>
      <c r="C24" s="1">
        <f t="shared" ref="C24:C86" si="7">SUM(D24:J24)</f>
        <v>0</v>
      </c>
      <c r="D24" s="12" t="s">
        <v>14</v>
      </c>
      <c r="E24" s="12" t="s">
        <v>14</v>
      </c>
      <c r="F24" s="12" t="s">
        <v>14</v>
      </c>
      <c r="G24" s="12" t="s">
        <v>14</v>
      </c>
      <c r="H24" s="12" t="s">
        <v>14</v>
      </c>
      <c r="I24" s="12"/>
      <c r="J24" s="12"/>
      <c r="K24" s="10" t="s">
        <v>112</v>
      </c>
    </row>
    <row r="25" spans="1:11" ht="15" x14ac:dyDescent="0.2">
      <c r="A25" s="11">
        <v>8</v>
      </c>
      <c r="B25" s="14" t="s">
        <v>50</v>
      </c>
      <c r="C25" s="1">
        <f t="shared" si="7"/>
        <v>427212.1</v>
      </c>
      <c r="D25" s="1">
        <f>D31+D81</f>
        <v>403916.6</v>
      </c>
      <c r="E25" s="1">
        <f>E31+E81</f>
        <v>3898</v>
      </c>
      <c r="F25" s="1">
        <f>F31+F81</f>
        <v>3879.5</v>
      </c>
      <c r="G25" s="1">
        <f>G31+G81</f>
        <v>3879.5</v>
      </c>
      <c r="H25" s="1">
        <f>H31+H81</f>
        <v>3879.5</v>
      </c>
      <c r="I25" s="1">
        <f t="shared" ref="I25:J25" si="8">I31+I81</f>
        <v>3879.5</v>
      </c>
      <c r="J25" s="1">
        <f t="shared" si="8"/>
        <v>3879.5</v>
      </c>
      <c r="K25" s="10" t="s">
        <v>112</v>
      </c>
    </row>
    <row r="26" spans="1:11" ht="15" x14ac:dyDescent="0.2">
      <c r="A26" s="11">
        <v>9</v>
      </c>
      <c r="B26" s="14" t="s">
        <v>51</v>
      </c>
      <c r="C26" s="1">
        <f t="shared" si="7"/>
        <v>3295756.6</v>
      </c>
      <c r="D26" s="1">
        <f>D37+D42+D47+D52+D57+D62+D67+D72+D77+D32+D87</f>
        <v>456877</v>
      </c>
      <c r="E26" s="1">
        <f>E37+E42+E47+E52+E57+E62+E67+E72+E77+E32+E87</f>
        <v>368495.5</v>
      </c>
      <c r="F26" s="1">
        <f t="shared" ref="F26:J26" si="9">F37+F42+F47+F52+F57+F62+F67+F72+F77+F32+F87</f>
        <v>382549.30000000005</v>
      </c>
      <c r="G26" s="1">
        <f t="shared" si="9"/>
        <v>510828.7</v>
      </c>
      <c r="H26" s="1">
        <f t="shared" si="9"/>
        <v>524908</v>
      </c>
      <c r="I26" s="1">
        <f t="shared" si="9"/>
        <v>527114.60000000009</v>
      </c>
      <c r="J26" s="1">
        <f t="shared" si="9"/>
        <v>524983.5</v>
      </c>
      <c r="K26" s="10" t="s">
        <v>112</v>
      </c>
    </row>
    <row r="27" spans="1:11" ht="15" hidden="1" x14ac:dyDescent="0.2">
      <c r="A27" s="11"/>
      <c r="B27" s="13" t="s">
        <v>52</v>
      </c>
      <c r="C27" s="1">
        <f t="shared" si="7"/>
        <v>0</v>
      </c>
      <c r="D27" s="12" t="s">
        <v>14</v>
      </c>
      <c r="E27" s="12" t="s">
        <v>14</v>
      </c>
      <c r="F27" s="12" t="s">
        <v>14</v>
      </c>
      <c r="G27" s="12" t="s">
        <v>14</v>
      </c>
      <c r="H27" s="12" t="s">
        <v>14</v>
      </c>
      <c r="I27" s="12"/>
      <c r="J27" s="12"/>
      <c r="K27" s="12" t="s">
        <v>112</v>
      </c>
    </row>
    <row r="28" spans="1:11" ht="15.75" hidden="1" customHeight="1" x14ac:dyDescent="0.2">
      <c r="A28" s="11"/>
      <c r="B28" s="13" t="s">
        <v>52</v>
      </c>
      <c r="C28" s="1">
        <f t="shared" si="7"/>
        <v>0</v>
      </c>
      <c r="D28" s="17" t="s">
        <v>14</v>
      </c>
      <c r="E28" s="17" t="s">
        <v>14</v>
      </c>
      <c r="F28" s="17" t="s">
        <v>14</v>
      </c>
      <c r="G28" s="17" t="s">
        <v>14</v>
      </c>
      <c r="H28" s="17" t="s">
        <v>14</v>
      </c>
      <c r="I28" s="17"/>
      <c r="J28" s="17"/>
      <c r="K28" s="12"/>
    </row>
    <row r="29" spans="1:11" ht="45" x14ac:dyDescent="0.2">
      <c r="A29" s="12">
        <v>10</v>
      </c>
      <c r="B29" s="13" t="s">
        <v>116</v>
      </c>
      <c r="C29" s="1">
        <f t="shared" si="7"/>
        <v>1589372.5</v>
      </c>
      <c r="D29" s="1">
        <f>SUM(D30:D33)</f>
        <v>591886.80000000005</v>
      </c>
      <c r="E29" s="1">
        <f t="shared" ref="E29:J29" si="10">SUM(E30:E33)</f>
        <v>123241.3</v>
      </c>
      <c r="F29" s="1">
        <f t="shared" si="10"/>
        <v>125610.4</v>
      </c>
      <c r="G29" s="1">
        <f t="shared" si="10"/>
        <v>182144</v>
      </c>
      <c r="H29" s="1">
        <f t="shared" si="10"/>
        <v>188830</v>
      </c>
      <c r="I29" s="1">
        <f t="shared" si="10"/>
        <v>188830</v>
      </c>
      <c r="J29" s="1">
        <f t="shared" si="10"/>
        <v>188830</v>
      </c>
      <c r="K29" s="136" t="s">
        <v>112</v>
      </c>
    </row>
    <row r="30" spans="1:11" ht="15" hidden="1" x14ac:dyDescent="0.2">
      <c r="A30" s="11"/>
      <c r="B30" s="14" t="s">
        <v>49</v>
      </c>
      <c r="C30" s="1">
        <f t="shared" si="7"/>
        <v>0</v>
      </c>
      <c r="D30" s="17" t="s">
        <v>14</v>
      </c>
      <c r="E30" s="17" t="s">
        <v>14</v>
      </c>
      <c r="F30" s="17" t="s">
        <v>14</v>
      </c>
      <c r="G30" s="17" t="s">
        <v>14</v>
      </c>
      <c r="H30" s="17" t="s">
        <v>14</v>
      </c>
      <c r="I30" s="17"/>
      <c r="J30" s="17"/>
      <c r="K30" s="136"/>
    </row>
    <row r="31" spans="1:11" ht="15" x14ac:dyDescent="0.2">
      <c r="A31" s="11">
        <v>11</v>
      </c>
      <c r="B31" s="14" t="s">
        <v>50</v>
      </c>
      <c r="C31" s="1">
        <f t="shared" si="7"/>
        <v>400000</v>
      </c>
      <c r="D31" s="1">
        <f>ПП1П2!D21</f>
        <v>400000</v>
      </c>
      <c r="E31" s="1">
        <f>ПП1П2!E21</f>
        <v>0</v>
      </c>
      <c r="F31" s="1">
        <f>ПП1П2!F21</f>
        <v>0</v>
      </c>
      <c r="G31" s="1">
        <f>ПП1П2!G21</f>
        <v>0</v>
      </c>
      <c r="H31" s="1">
        <f>ПП1П2!H21</f>
        <v>0</v>
      </c>
      <c r="I31" s="1">
        <f>ПП1П2!I21</f>
        <v>0</v>
      </c>
      <c r="J31" s="1">
        <f>ПП1П2!J21</f>
        <v>0</v>
      </c>
      <c r="K31" s="136"/>
    </row>
    <row r="32" spans="1:11" ht="15" x14ac:dyDescent="0.2">
      <c r="A32" s="11">
        <v>12</v>
      </c>
      <c r="B32" s="14" t="s">
        <v>51</v>
      </c>
      <c r="C32" s="1">
        <f t="shared" si="7"/>
        <v>1189372.5</v>
      </c>
      <c r="D32" s="1">
        <f>ПП1П2!D22</f>
        <v>191886.80000000002</v>
      </c>
      <c r="E32" s="1">
        <f>ПП1П2!E22</f>
        <v>123241.3</v>
      </c>
      <c r="F32" s="1">
        <f>ПП1П2!F22</f>
        <v>125610.4</v>
      </c>
      <c r="G32" s="1">
        <f>ПП1П2!G22</f>
        <v>182144</v>
      </c>
      <c r="H32" s="1">
        <f>ПП1П2!H22</f>
        <v>188830</v>
      </c>
      <c r="I32" s="1">
        <f>ПП1П2!I22</f>
        <v>188830</v>
      </c>
      <c r="J32" s="1">
        <f>ПП1П2!J22</f>
        <v>188830</v>
      </c>
      <c r="K32" s="136"/>
    </row>
    <row r="33" spans="1:11" ht="15" hidden="1" x14ac:dyDescent="0.2">
      <c r="A33" s="11"/>
      <c r="B33" s="13" t="s">
        <v>52</v>
      </c>
      <c r="C33" s="1">
        <f t="shared" si="7"/>
        <v>0</v>
      </c>
      <c r="D33" s="17" t="s">
        <v>14</v>
      </c>
      <c r="E33" s="17" t="s">
        <v>14</v>
      </c>
      <c r="F33" s="17" t="s">
        <v>14</v>
      </c>
      <c r="G33" s="17" t="s">
        <v>14</v>
      </c>
      <c r="H33" s="17" t="s">
        <v>14</v>
      </c>
      <c r="I33" s="17"/>
      <c r="J33" s="17"/>
      <c r="K33" s="136"/>
    </row>
    <row r="34" spans="1:11" ht="45" x14ac:dyDescent="0.2">
      <c r="A34" s="12">
        <v>13</v>
      </c>
      <c r="B34" s="13" t="s">
        <v>129</v>
      </c>
      <c r="C34" s="1">
        <f t="shared" si="7"/>
        <v>253535.10000000003</v>
      </c>
      <c r="D34" s="1">
        <f t="shared" ref="D34:G34" si="11">SUM(D35:D38)</f>
        <v>26873.3</v>
      </c>
      <c r="E34" s="1">
        <f t="shared" si="11"/>
        <v>48407.5</v>
      </c>
      <c r="F34" s="1">
        <f t="shared" si="11"/>
        <v>26908.400000000001</v>
      </c>
      <c r="G34" s="1">
        <f t="shared" si="11"/>
        <v>37370.400000000001</v>
      </c>
      <c r="H34" s="1">
        <f>SUM(H35:H38)</f>
        <v>37368.800000000003</v>
      </c>
      <c r="I34" s="1">
        <f t="shared" ref="I34:J34" si="12">SUM(I35:I38)</f>
        <v>39171.4</v>
      </c>
      <c r="J34" s="1">
        <f t="shared" si="12"/>
        <v>37435.300000000003</v>
      </c>
      <c r="K34" s="136" t="s">
        <v>112</v>
      </c>
    </row>
    <row r="35" spans="1:11" ht="15" hidden="1" x14ac:dyDescent="0.2">
      <c r="A35" s="11"/>
      <c r="B35" s="13" t="s">
        <v>49</v>
      </c>
      <c r="C35" s="1">
        <f t="shared" si="7"/>
        <v>0</v>
      </c>
      <c r="D35" s="17" t="s">
        <v>14</v>
      </c>
      <c r="E35" s="17" t="s">
        <v>14</v>
      </c>
      <c r="F35" s="17" t="s">
        <v>14</v>
      </c>
      <c r="G35" s="17" t="s">
        <v>14</v>
      </c>
      <c r="H35" s="17" t="s">
        <v>14</v>
      </c>
      <c r="I35" s="17"/>
      <c r="J35" s="17"/>
      <c r="K35" s="136"/>
    </row>
    <row r="36" spans="1:11" ht="15" hidden="1" x14ac:dyDescent="0.2">
      <c r="A36" s="11"/>
      <c r="B36" s="13" t="s">
        <v>50</v>
      </c>
      <c r="C36" s="1">
        <f t="shared" si="7"/>
        <v>0</v>
      </c>
      <c r="D36" s="17" t="s">
        <v>14</v>
      </c>
      <c r="E36" s="17" t="s">
        <v>14</v>
      </c>
      <c r="F36" s="17" t="s">
        <v>14</v>
      </c>
      <c r="G36" s="17" t="s">
        <v>14</v>
      </c>
      <c r="H36" s="17" t="s">
        <v>14</v>
      </c>
      <c r="I36" s="17"/>
      <c r="J36" s="17"/>
      <c r="K36" s="136"/>
    </row>
    <row r="37" spans="1:11" ht="15" x14ac:dyDescent="0.2">
      <c r="A37" s="11">
        <v>14</v>
      </c>
      <c r="B37" s="13" t="s">
        <v>51</v>
      </c>
      <c r="C37" s="1">
        <f t="shared" si="7"/>
        <v>253535.10000000003</v>
      </c>
      <c r="D37" s="1">
        <f>ПП2П2!D22</f>
        <v>26873.3</v>
      </c>
      <c r="E37" s="1">
        <f>ПП2П2!E22</f>
        <v>48407.5</v>
      </c>
      <c r="F37" s="1">
        <f>ПП2П2!F22</f>
        <v>26908.400000000001</v>
      </c>
      <c r="G37" s="1">
        <f>ПП2П2!G22</f>
        <v>37370.400000000001</v>
      </c>
      <c r="H37" s="1">
        <f>ПП2П2!H22</f>
        <v>37368.800000000003</v>
      </c>
      <c r="I37" s="1">
        <f>ПП2П2!I22</f>
        <v>39171.4</v>
      </c>
      <c r="J37" s="1">
        <f>ПП2П2!J22</f>
        <v>37435.300000000003</v>
      </c>
      <c r="K37" s="136"/>
    </row>
    <row r="38" spans="1:11" ht="15" hidden="1" x14ac:dyDescent="0.2">
      <c r="A38" s="11"/>
      <c r="B38" s="13" t="s">
        <v>52</v>
      </c>
      <c r="C38" s="1">
        <f t="shared" si="7"/>
        <v>0</v>
      </c>
      <c r="D38" s="17" t="s">
        <v>14</v>
      </c>
      <c r="E38" s="17" t="s">
        <v>14</v>
      </c>
      <c r="F38" s="17" t="s">
        <v>14</v>
      </c>
      <c r="G38" s="17" t="s">
        <v>14</v>
      </c>
      <c r="H38" s="17" t="s">
        <v>14</v>
      </c>
      <c r="I38" s="17"/>
      <c r="J38" s="17"/>
      <c r="K38" s="136"/>
    </row>
    <row r="39" spans="1:11" ht="47.25" customHeight="1" x14ac:dyDescent="0.2">
      <c r="A39" s="12">
        <v>15</v>
      </c>
      <c r="B39" s="13" t="s">
        <v>117</v>
      </c>
      <c r="C39" s="1">
        <f t="shared" si="7"/>
        <v>24479.199999999997</v>
      </c>
      <c r="D39" s="1">
        <f t="shared" ref="D39:G39" si="13">SUM(D40:D43)</f>
        <v>3100</v>
      </c>
      <c r="E39" s="1">
        <f t="shared" si="13"/>
        <v>3119.9999999999995</v>
      </c>
      <c r="F39" s="1">
        <f t="shared" si="13"/>
        <v>3244.8</v>
      </c>
      <c r="G39" s="1">
        <f t="shared" si="13"/>
        <v>3644.4</v>
      </c>
      <c r="H39" s="1">
        <f>SUM(H40:H43)</f>
        <v>3790</v>
      </c>
      <c r="I39" s="1">
        <f t="shared" ref="I39:J39" si="14">SUM(I40:I43)</f>
        <v>3790</v>
      </c>
      <c r="J39" s="1">
        <f t="shared" si="14"/>
        <v>3790</v>
      </c>
      <c r="K39" s="136" t="s">
        <v>112</v>
      </c>
    </row>
    <row r="40" spans="1:11" ht="15" hidden="1" x14ac:dyDescent="0.2">
      <c r="A40" s="11"/>
      <c r="B40" s="13" t="s">
        <v>49</v>
      </c>
      <c r="C40" s="1">
        <f t="shared" si="7"/>
        <v>0</v>
      </c>
      <c r="D40" s="17" t="s">
        <v>14</v>
      </c>
      <c r="E40" s="17" t="s">
        <v>14</v>
      </c>
      <c r="F40" s="17" t="s">
        <v>14</v>
      </c>
      <c r="G40" s="17" t="s">
        <v>14</v>
      </c>
      <c r="H40" s="17" t="s">
        <v>14</v>
      </c>
      <c r="I40" s="17"/>
      <c r="J40" s="17"/>
      <c r="K40" s="136"/>
    </row>
    <row r="41" spans="1:11" ht="15" hidden="1" x14ac:dyDescent="0.2">
      <c r="A41" s="11"/>
      <c r="B41" s="13" t="s">
        <v>50</v>
      </c>
      <c r="C41" s="1">
        <f t="shared" si="7"/>
        <v>0</v>
      </c>
      <c r="D41" s="17" t="s">
        <v>14</v>
      </c>
      <c r="E41" s="17" t="s">
        <v>14</v>
      </c>
      <c r="F41" s="17" t="s">
        <v>14</v>
      </c>
      <c r="G41" s="17" t="s">
        <v>14</v>
      </c>
      <c r="H41" s="17" t="s">
        <v>14</v>
      </c>
      <c r="I41" s="17"/>
      <c r="J41" s="17"/>
      <c r="K41" s="136"/>
    </row>
    <row r="42" spans="1:11" ht="15" x14ac:dyDescent="0.2">
      <c r="A42" s="11">
        <v>16</v>
      </c>
      <c r="B42" s="13" t="s">
        <v>51</v>
      </c>
      <c r="C42" s="1">
        <f t="shared" si="7"/>
        <v>24479.199999999997</v>
      </c>
      <c r="D42" s="1">
        <f>ПП3П2!D22</f>
        <v>3100</v>
      </c>
      <c r="E42" s="1">
        <f>ПП3П2!E22</f>
        <v>3119.9999999999995</v>
      </c>
      <c r="F42" s="1">
        <f>ПП3П2!F22</f>
        <v>3244.8</v>
      </c>
      <c r="G42" s="1">
        <f>ПП3П2!G22</f>
        <v>3644.4</v>
      </c>
      <c r="H42" s="1">
        <f>ПП3П2!H22</f>
        <v>3790</v>
      </c>
      <c r="I42" s="1">
        <f>ПП3П2!I22</f>
        <v>3790</v>
      </c>
      <c r="J42" s="1">
        <f>ПП3П2!J22</f>
        <v>3790</v>
      </c>
      <c r="K42" s="136"/>
    </row>
    <row r="43" spans="1:11" ht="15" hidden="1" x14ac:dyDescent="0.2">
      <c r="A43" s="11"/>
      <c r="B43" s="13" t="s">
        <v>52</v>
      </c>
      <c r="C43" s="1">
        <f t="shared" si="7"/>
        <v>0</v>
      </c>
      <c r="D43" s="17" t="s">
        <v>14</v>
      </c>
      <c r="E43" s="17" t="s">
        <v>14</v>
      </c>
      <c r="F43" s="17" t="s">
        <v>14</v>
      </c>
      <c r="G43" s="17" t="s">
        <v>14</v>
      </c>
      <c r="H43" s="17" t="s">
        <v>14</v>
      </c>
      <c r="I43" s="17"/>
      <c r="J43" s="17"/>
      <c r="K43" s="136"/>
    </row>
    <row r="44" spans="1:11" ht="45" x14ac:dyDescent="0.2">
      <c r="A44" s="12">
        <v>17</v>
      </c>
      <c r="B44" s="13" t="s">
        <v>118</v>
      </c>
      <c r="C44" s="1">
        <f t="shared" si="7"/>
        <v>814303.3</v>
      </c>
      <c r="D44" s="1">
        <f>SUM(D45:D48)</f>
        <v>111808.80000000002</v>
      </c>
      <c r="E44" s="1">
        <f t="shared" ref="E44:J44" si="15">SUM(E45:E48)</f>
        <v>101428.9</v>
      </c>
      <c r="F44" s="1">
        <f t="shared" si="15"/>
        <v>100718.3</v>
      </c>
      <c r="G44" s="1">
        <f t="shared" si="15"/>
        <v>121408.1</v>
      </c>
      <c r="H44" s="1">
        <f t="shared" si="15"/>
        <v>126346.40000000001</v>
      </c>
      <c r="I44" s="1">
        <f t="shared" si="15"/>
        <v>126246.40000000001</v>
      </c>
      <c r="J44" s="1">
        <f t="shared" si="15"/>
        <v>126346.40000000001</v>
      </c>
      <c r="K44" s="136" t="s">
        <v>112</v>
      </c>
    </row>
    <row r="45" spans="1:11" ht="15" hidden="1" x14ac:dyDescent="0.2">
      <c r="A45" s="11"/>
      <c r="B45" s="13" t="s">
        <v>49</v>
      </c>
      <c r="C45" s="1">
        <f t="shared" si="7"/>
        <v>0</v>
      </c>
      <c r="D45" s="17" t="s">
        <v>14</v>
      </c>
      <c r="E45" s="17" t="s">
        <v>14</v>
      </c>
      <c r="F45" s="17" t="s">
        <v>14</v>
      </c>
      <c r="G45" s="17" t="s">
        <v>14</v>
      </c>
      <c r="H45" s="17" t="s">
        <v>14</v>
      </c>
      <c r="I45" s="17"/>
      <c r="J45" s="17"/>
      <c r="K45" s="136"/>
    </row>
    <row r="46" spans="1:11" ht="15" hidden="1" x14ac:dyDescent="0.2">
      <c r="A46" s="11"/>
      <c r="B46" s="13" t="s">
        <v>50</v>
      </c>
      <c r="C46" s="1">
        <f t="shared" si="7"/>
        <v>0</v>
      </c>
      <c r="D46" s="17" t="s">
        <v>14</v>
      </c>
      <c r="E46" s="17" t="s">
        <v>14</v>
      </c>
      <c r="F46" s="17" t="s">
        <v>14</v>
      </c>
      <c r="G46" s="17" t="s">
        <v>14</v>
      </c>
      <c r="H46" s="17" t="s">
        <v>14</v>
      </c>
      <c r="I46" s="17"/>
      <c r="J46" s="17"/>
      <c r="K46" s="136"/>
    </row>
    <row r="47" spans="1:11" ht="15" x14ac:dyDescent="0.2">
      <c r="A47" s="11">
        <v>18</v>
      </c>
      <c r="B47" s="13" t="s">
        <v>51</v>
      </c>
      <c r="C47" s="1">
        <f t="shared" si="7"/>
        <v>814303.3</v>
      </c>
      <c r="D47" s="1">
        <f>ПП4П2!D22</f>
        <v>111808.80000000002</v>
      </c>
      <c r="E47" s="1">
        <f>ПП4П2!E22</f>
        <v>101428.9</v>
      </c>
      <c r="F47" s="1">
        <f>ПП4П2!F22</f>
        <v>100718.3</v>
      </c>
      <c r="G47" s="1">
        <f>ПП4П2!G22</f>
        <v>121408.1</v>
      </c>
      <c r="H47" s="1">
        <f>ПП4П2!H22</f>
        <v>126346.40000000001</v>
      </c>
      <c r="I47" s="1">
        <f>ПП4П2!I22</f>
        <v>126246.40000000001</v>
      </c>
      <c r="J47" s="1">
        <f>ПП4П2!J22</f>
        <v>126346.40000000001</v>
      </c>
      <c r="K47" s="136"/>
    </row>
    <row r="48" spans="1:11" ht="15" hidden="1" x14ac:dyDescent="0.2">
      <c r="A48" s="11"/>
      <c r="B48" s="13" t="s">
        <v>52</v>
      </c>
      <c r="C48" s="1">
        <f t="shared" si="7"/>
        <v>0</v>
      </c>
      <c r="D48" s="17" t="s">
        <v>14</v>
      </c>
      <c r="E48" s="17" t="s">
        <v>14</v>
      </c>
      <c r="F48" s="17" t="s">
        <v>14</v>
      </c>
      <c r="G48" s="17" t="s">
        <v>14</v>
      </c>
      <c r="H48" s="17" t="s">
        <v>14</v>
      </c>
      <c r="I48" s="17"/>
      <c r="J48" s="17"/>
      <c r="K48" s="136"/>
    </row>
    <row r="49" spans="1:11" ht="60" x14ac:dyDescent="0.2">
      <c r="A49" s="12">
        <v>19</v>
      </c>
      <c r="B49" s="13" t="s">
        <v>119</v>
      </c>
      <c r="C49" s="1">
        <f t="shared" si="7"/>
        <v>108970.6</v>
      </c>
      <c r="D49" s="1">
        <f>SUM(D50:D53)</f>
        <v>8550</v>
      </c>
      <c r="E49" s="1">
        <f t="shared" ref="E49:J49" si="16">SUM(E50:E53)</f>
        <v>13416</v>
      </c>
      <c r="F49" s="1">
        <f t="shared" si="16"/>
        <v>13952.6</v>
      </c>
      <c r="G49" s="1">
        <f t="shared" si="16"/>
        <v>17285</v>
      </c>
      <c r="H49" s="1">
        <f t="shared" si="16"/>
        <v>18589</v>
      </c>
      <c r="I49" s="1">
        <f t="shared" si="16"/>
        <v>18589</v>
      </c>
      <c r="J49" s="1">
        <f t="shared" si="16"/>
        <v>18589</v>
      </c>
      <c r="K49" s="136" t="s">
        <v>112</v>
      </c>
    </row>
    <row r="50" spans="1:11" ht="15" hidden="1" x14ac:dyDescent="0.2">
      <c r="A50" s="11"/>
      <c r="B50" s="13" t="s">
        <v>49</v>
      </c>
      <c r="C50" s="1">
        <f t="shared" si="7"/>
        <v>0</v>
      </c>
      <c r="D50" s="17" t="s">
        <v>14</v>
      </c>
      <c r="E50" s="17" t="s">
        <v>14</v>
      </c>
      <c r="F50" s="17" t="s">
        <v>14</v>
      </c>
      <c r="G50" s="17" t="s">
        <v>14</v>
      </c>
      <c r="H50" s="17" t="s">
        <v>14</v>
      </c>
      <c r="I50" s="17"/>
      <c r="J50" s="17"/>
      <c r="K50" s="136"/>
    </row>
    <row r="51" spans="1:11" ht="15" hidden="1" x14ac:dyDescent="0.2">
      <c r="A51" s="11"/>
      <c r="B51" s="13" t="s">
        <v>50</v>
      </c>
      <c r="C51" s="1">
        <f t="shared" si="7"/>
        <v>0</v>
      </c>
      <c r="D51" s="17" t="s">
        <v>14</v>
      </c>
      <c r="E51" s="17" t="s">
        <v>14</v>
      </c>
      <c r="F51" s="17" t="s">
        <v>14</v>
      </c>
      <c r="G51" s="17" t="s">
        <v>14</v>
      </c>
      <c r="H51" s="17" t="s">
        <v>14</v>
      </c>
      <c r="I51" s="17"/>
      <c r="J51" s="17"/>
      <c r="K51" s="136"/>
    </row>
    <row r="52" spans="1:11" ht="15" x14ac:dyDescent="0.2">
      <c r="A52" s="11">
        <v>20</v>
      </c>
      <c r="B52" s="13" t="s">
        <v>51</v>
      </c>
      <c r="C52" s="1">
        <f t="shared" si="7"/>
        <v>108970.6</v>
      </c>
      <c r="D52" s="1">
        <f>ПП5П2!D22</f>
        <v>8550</v>
      </c>
      <c r="E52" s="1">
        <f>ПП5П2!E22</f>
        <v>13416</v>
      </c>
      <c r="F52" s="1">
        <f>ПП5П2!F22</f>
        <v>13952.6</v>
      </c>
      <c r="G52" s="1">
        <f>ПП5П2!G22</f>
        <v>17285</v>
      </c>
      <c r="H52" s="1">
        <f>ПП5П2!H22</f>
        <v>18589</v>
      </c>
      <c r="I52" s="1">
        <f>ПП5П2!I22</f>
        <v>18589</v>
      </c>
      <c r="J52" s="1">
        <f>ПП5П2!J22</f>
        <v>18589</v>
      </c>
      <c r="K52" s="136"/>
    </row>
    <row r="53" spans="1:11" ht="15" hidden="1" x14ac:dyDescent="0.2">
      <c r="A53" s="11"/>
      <c r="B53" s="13" t="s">
        <v>52</v>
      </c>
      <c r="C53" s="1">
        <f t="shared" si="7"/>
        <v>0</v>
      </c>
      <c r="D53" s="17" t="s">
        <v>14</v>
      </c>
      <c r="E53" s="17" t="s">
        <v>14</v>
      </c>
      <c r="F53" s="17" t="s">
        <v>14</v>
      </c>
      <c r="G53" s="17" t="s">
        <v>14</v>
      </c>
      <c r="H53" s="17" t="s">
        <v>14</v>
      </c>
      <c r="I53" s="17"/>
      <c r="J53" s="17"/>
      <c r="K53" s="136"/>
    </row>
    <row r="54" spans="1:11" ht="63.75" customHeight="1" x14ac:dyDescent="0.2">
      <c r="A54" s="12">
        <v>21</v>
      </c>
      <c r="B54" s="13" t="s">
        <v>123</v>
      </c>
      <c r="C54" s="1">
        <f t="shared" si="7"/>
        <v>19246.900000000001</v>
      </c>
      <c r="D54" s="1">
        <f>SUM(D55:D58)</f>
        <v>4500</v>
      </c>
      <c r="E54" s="1">
        <f t="shared" ref="E54:J54" si="17">SUM(E55:E58)</f>
        <v>7072</v>
      </c>
      <c r="F54" s="1">
        <f t="shared" si="17"/>
        <v>7354.9</v>
      </c>
      <c r="G54" s="1">
        <f t="shared" si="17"/>
        <v>80</v>
      </c>
      <c r="H54" s="1">
        <f t="shared" si="17"/>
        <v>80</v>
      </c>
      <c r="I54" s="1">
        <f t="shared" si="17"/>
        <v>80</v>
      </c>
      <c r="J54" s="1">
        <f t="shared" si="17"/>
        <v>80</v>
      </c>
      <c r="K54" s="136" t="s">
        <v>112</v>
      </c>
    </row>
    <row r="55" spans="1:11" ht="15" hidden="1" x14ac:dyDescent="0.2">
      <c r="A55" s="11"/>
      <c r="B55" s="13" t="s">
        <v>49</v>
      </c>
      <c r="C55" s="1">
        <f t="shared" si="7"/>
        <v>0</v>
      </c>
      <c r="D55" s="17" t="s">
        <v>14</v>
      </c>
      <c r="E55" s="17" t="s">
        <v>14</v>
      </c>
      <c r="F55" s="17" t="s">
        <v>14</v>
      </c>
      <c r="G55" s="17" t="s">
        <v>14</v>
      </c>
      <c r="H55" s="17" t="s">
        <v>14</v>
      </c>
      <c r="I55" s="17"/>
      <c r="J55" s="17"/>
      <c r="K55" s="136"/>
    </row>
    <row r="56" spans="1:11" ht="15" hidden="1" x14ac:dyDescent="0.2">
      <c r="A56" s="11"/>
      <c r="B56" s="13" t="s">
        <v>50</v>
      </c>
      <c r="C56" s="1">
        <f t="shared" si="7"/>
        <v>0</v>
      </c>
      <c r="D56" s="17" t="s">
        <v>14</v>
      </c>
      <c r="E56" s="17" t="s">
        <v>14</v>
      </c>
      <c r="F56" s="17" t="s">
        <v>14</v>
      </c>
      <c r="G56" s="17" t="s">
        <v>14</v>
      </c>
      <c r="H56" s="17" t="s">
        <v>14</v>
      </c>
      <c r="I56" s="17"/>
      <c r="J56" s="17"/>
      <c r="K56" s="136"/>
    </row>
    <row r="57" spans="1:11" ht="15" x14ac:dyDescent="0.2">
      <c r="A57" s="11">
        <v>22</v>
      </c>
      <c r="B57" s="13" t="s">
        <v>51</v>
      </c>
      <c r="C57" s="1">
        <f t="shared" si="7"/>
        <v>19246.900000000001</v>
      </c>
      <c r="D57" s="1">
        <f>ПП6П2!D21</f>
        <v>4500</v>
      </c>
      <c r="E57" s="1">
        <f>ПП6П2!E21</f>
        <v>7072</v>
      </c>
      <c r="F57" s="1">
        <f>ПП6П2!F21</f>
        <v>7354.9</v>
      </c>
      <c r="G57" s="1">
        <f>ПП6П2!G21</f>
        <v>80</v>
      </c>
      <c r="H57" s="1">
        <f>ПП6П2!H21</f>
        <v>80</v>
      </c>
      <c r="I57" s="1">
        <f>ПП6П2!I21</f>
        <v>80</v>
      </c>
      <c r="J57" s="1">
        <f>ПП6П2!J21</f>
        <v>80</v>
      </c>
      <c r="K57" s="136"/>
    </row>
    <row r="58" spans="1:11" ht="15" hidden="1" x14ac:dyDescent="0.2">
      <c r="A58" s="11"/>
      <c r="B58" s="13" t="s">
        <v>52</v>
      </c>
      <c r="C58" s="1">
        <f t="shared" si="7"/>
        <v>0</v>
      </c>
      <c r="D58" s="17" t="s">
        <v>14</v>
      </c>
      <c r="E58" s="17" t="s">
        <v>14</v>
      </c>
      <c r="F58" s="17" t="s">
        <v>14</v>
      </c>
      <c r="G58" s="17" t="s">
        <v>14</v>
      </c>
      <c r="H58" s="17" t="s">
        <v>14</v>
      </c>
      <c r="I58" s="17"/>
      <c r="J58" s="17"/>
      <c r="K58" s="136"/>
    </row>
    <row r="59" spans="1:11" ht="33" customHeight="1" x14ac:dyDescent="0.2">
      <c r="A59" s="12">
        <v>23</v>
      </c>
      <c r="B59" s="13" t="s">
        <v>122</v>
      </c>
      <c r="C59" s="1">
        <f t="shared" si="7"/>
        <v>37116.6</v>
      </c>
      <c r="D59" s="1">
        <f>SUM(D60:D63)</f>
        <v>5453</v>
      </c>
      <c r="E59" s="1">
        <f t="shared" ref="E59:J59" si="18">SUM(E60:E63)</f>
        <v>5346.0999999999995</v>
      </c>
      <c r="F59" s="1">
        <f t="shared" si="18"/>
        <v>6197.5</v>
      </c>
      <c r="G59" s="1">
        <f t="shared" si="18"/>
        <v>5030</v>
      </c>
      <c r="H59" s="1">
        <f t="shared" si="18"/>
        <v>5030</v>
      </c>
      <c r="I59" s="1">
        <f t="shared" si="18"/>
        <v>5030</v>
      </c>
      <c r="J59" s="1">
        <f t="shared" si="18"/>
        <v>5030</v>
      </c>
      <c r="K59" s="136" t="s">
        <v>112</v>
      </c>
    </row>
    <row r="60" spans="1:11" ht="15" hidden="1" x14ac:dyDescent="0.2">
      <c r="A60" s="11"/>
      <c r="B60" s="13" t="s">
        <v>49</v>
      </c>
      <c r="C60" s="1">
        <f t="shared" si="7"/>
        <v>0</v>
      </c>
      <c r="D60" s="17" t="s">
        <v>14</v>
      </c>
      <c r="E60" s="17" t="s">
        <v>14</v>
      </c>
      <c r="F60" s="17" t="s">
        <v>14</v>
      </c>
      <c r="G60" s="17" t="s">
        <v>14</v>
      </c>
      <c r="H60" s="17" t="s">
        <v>14</v>
      </c>
      <c r="I60" s="17"/>
      <c r="J60" s="17"/>
      <c r="K60" s="136"/>
    </row>
    <row r="61" spans="1:11" ht="15" hidden="1" x14ac:dyDescent="0.2">
      <c r="A61" s="11"/>
      <c r="B61" s="13" t="s">
        <v>50</v>
      </c>
      <c r="C61" s="1">
        <f t="shared" si="7"/>
        <v>0</v>
      </c>
      <c r="D61" s="17" t="s">
        <v>14</v>
      </c>
      <c r="E61" s="17" t="s">
        <v>14</v>
      </c>
      <c r="F61" s="17" t="s">
        <v>14</v>
      </c>
      <c r="G61" s="17" t="s">
        <v>14</v>
      </c>
      <c r="H61" s="17" t="s">
        <v>14</v>
      </c>
      <c r="I61" s="17"/>
      <c r="J61" s="17"/>
      <c r="K61" s="136"/>
    </row>
    <row r="62" spans="1:11" ht="15" x14ac:dyDescent="0.2">
      <c r="A62" s="11">
        <v>24</v>
      </c>
      <c r="B62" s="13" t="s">
        <v>51</v>
      </c>
      <c r="C62" s="1">
        <f t="shared" si="7"/>
        <v>37116.6</v>
      </c>
      <c r="D62" s="1">
        <f>ПП7П2!D22</f>
        <v>5453</v>
      </c>
      <c r="E62" s="1">
        <f>ПП7П2!E22</f>
        <v>5346.0999999999995</v>
      </c>
      <c r="F62" s="1">
        <f>ПП7П2!F22</f>
        <v>6197.5</v>
      </c>
      <c r="G62" s="1">
        <f>ПП7П2!G22</f>
        <v>5030</v>
      </c>
      <c r="H62" s="1">
        <f>ПП7П2!H22</f>
        <v>5030</v>
      </c>
      <c r="I62" s="1">
        <f>ПП7П2!I22</f>
        <v>5030</v>
      </c>
      <c r="J62" s="1">
        <f>ПП7П2!J22</f>
        <v>5030</v>
      </c>
      <c r="K62" s="136"/>
    </row>
    <row r="63" spans="1:11" ht="15" hidden="1" x14ac:dyDescent="0.2">
      <c r="A63" s="11"/>
      <c r="B63" s="13" t="s">
        <v>52</v>
      </c>
      <c r="C63" s="1">
        <f t="shared" si="7"/>
        <v>0</v>
      </c>
      <c r="D63" s="17" t="s">
        <v>14</v>
      </c>
      <c r="E63" s="17" t="s">
        <v>14</v>
      </c>
      <c r="F63" s="17" t="s">
        <v>14</v>
      </c>
      <c r="G63" s="17" t="s">
        <v>14</v>
      </c>
      <c r="H63" s="17" t="s">
        <v>14</v>
      </c>
      <c r="I63" s="17"/>
      <c r="J63" s="17"/>
      <c r="K63" s="136"/>
    </row>
    <row r="64" spans="1:11" ht="46.5" customHeight="1" x14ac:dyDescent="0.2">
      <c r="A64" s="12">
        <v>25</v>
      </c>
      <c r="B64" s="13" t="s">
        <v>121</v>
      </c>
      <c r="C64" s="1">
        <f t="shared" si="7"/>
        <v>878.1</v>
      </c>
      <c r="D64" s="1">
        <f>SUM(D65:D68)</f>
        <v>50</v>
      </c>
      <c r="E64" s="1">
        <f t="shared" ref="E64:J64" si="19">SUM(E65:E68)</f>
        <v>52</v>
      </c>
      <c r="F64" s="1">
        <f t="shared" si="19"/>
        <v>54.1</v>
      </c>
      <c r="G64" s="1">
        <f t="shared" si="19"/>
        <v>172</v>
      </c>
      <c r="H64" s="1">
        <f t="shared" si="19"/>
        <v>179</v>
      </c>
      <c r="I64" s="1">
        <f t="shared" si="19"/>
        <v>183</v>
      </c>
      <c r="J64" s="1">
        <f t="shared" si="19"/>
        <v>188</v>
      </c>
      <c r="K64" s="136" t="s">
        <v>112</v>
      </c>
    </row>
    <row r="65" spans="1:11" ht="15" hidden="1" x14ac:dyDescent="0.2">
      <c r="A65" s="11"/>
      <c r="B65" s="13" t="s">
        <v>49</v>
      </c>
      <c r="C65" s="1">
        <f t="shared" si="7"/>
        <v>0</v>
      </c>
      <c r="D65" s="17" t="s">
        <v>14</v>
      </c>
      <c r="E65" s="17" t="s">
        <v>14</v>
      </c>
      <c r="F65" s="17" t="s">
        <v>14</v>
      </c>
      <c r="G65" s="17" t="s">
        <v>14</v>
      </c>
      <c r="H65" s="17" t="s">
        <v>14</v>
      </c>
      <c r="I65" s="17"/>
      <c r="J65" s="17"/>
      <c r="K65" s="136"/>
    </row>
    <row r="66" spans="1:11" ht="15" hidden="1" x14ac:dyDescent="0.2">
      <c r="A66" s="11"/>
      <c r="B66" s="13" t="s">
        <v>50</v>
      </c>
      <c r="C66" s="1">
        <f t="shared" si="7"/>
        <v>0</v>
      </c>
      <c r="D66" s="17" t="s">
        <v>14</v>
      </c>
      <c r="E66" s="17" t="s">
        <v>14</v>
      </c>
      <c r="F66" s="17" t="s">
        <v>14</v>
      </c>
      <c r="G66" s="17" t="s">
        <v>14</v>
      </c>
      <c r="H66" s="17" t="s">
        <v>14</v>
      </c>
      <c r="I66" s="17"/>
      <c r="J66" s="17"/>
      <c r="K66" s="136"/>
    </row>
    <row r="67" spans="1:11" ht="15" x14ac:dyDescent="0.2">
      <c r="A67" s="11">
        <v>26</v>
      </c>
      <c r="B67" s="13" t="s">
        <v>51</v>
      </c>
      <c r="C67" s="1">
        <f t="shared" si="7"/>
        <v>878.1</v>
      </c>
      <c r="D67" s="1">
        <f>ПП8П2!D22</f>
        <v>50</v>
      </c>
      <c r="E67" s="1">
        <f>ПП8П2!E22</f>
        <v>52</v>
      </c>
      <c r="F67" s="1">
        <f>ПП8П2!F22</f>
        <v>54.1</v>
      </c>
      <c r="G67" s="1">
        <f>ПП8П2!G22</f>
        <v>172</v>
      </c>
      <c r="H67" s="1">
        <f>ПП8П2!H22</f>
        <v>179</v>
      </c>
      <c r="I67" s="1">
        <f>ПП8П2!I22</f>
        <v>183</v>
      </c>
      <c r="J67" s="1">
        <f>ПП8П2!J22</f>
        <v>188</v>
      </c>
      <c r="K67" s="136"/>
    </row>
    <row r="68" spans="1:11" ht="15" hidden="1" x14ac:dyDescent="0.2">
      <c r="A68" s="11"/>
      <c r="B68" s="13" t="s">
        <v>52</v>
      </c>
      <c r="C68" s="1">
        <f t="shared" si="7"/>
        <v>0</v>
      </c>
      <c r="D68" s="17" t="s">
        <v>14</v>
      </c>
      <c r="E68" s="17" t="s">
        <v>14</v>
      </c>
      <c r="F68" s="17" t="s">
        <v>14</v>
      </c>
      <c r="G68" s="17" t="s">
        <v>14</v>
      </c>
      <c r="H68" s="17" t="s">
        <v>14</v>
      </c>
      <c r="I68" s="17"/>
      <c r="J68" s="17"/>
      <c r="K68" s="136"/>
    </row>
    <row r="69" spans="1:11" ht="63.75" customHeight="1" x14ac:dyDescent="0.2">
      <c r="A69" s="12">
        <v>27</v>
      </c>
      <c r="B69" s="13" t="s">
        <v>120</v>
      </c>
      <c r="C69" s="1">
        <f t="shared" si="7"/>
        <v>6306.6</v>
      </c>
      <c r="D69" s="1">
        <f>SUM(D70:D73)</f>
        <v>705</v>
      </c>
      <c r="E69" s="1">
        <f t="shared" ref="E69:J69" si="20">SUM(E70:E73)</f>
        <v>0</v>
      </c>
      <c r="F69" s="1">
        <f t="shared" si="20"/>
        <v>1081.5999999999999</v>
      </c>
      <c r="G69" s="1">
        <f t="shared" si="20"/>
        <v>1005</v>
      </c>
      <c r="H69" s="1">
        <f t="shared" si="20"/>
        <v>1005</v>
      </c>
      <c r="I69" s="1">
        <f t="shared" si="20"/>
        <v>1505</v>
      </c>
      <c r="J69" s="1">
        <f t="shared" si="20"/>
        <v>1005</v>
      </c>
      <c r="K69" s="136" t="s">
        <v>112</v>
      </c>
    </row>
    <row r="70" spans="1:11" ht="15" hidden="1" x14ac:dyDescent="0.2">
      <c r="A70" s="11"/>
      <c r="B70" s="13" t="s">
        <v>49</v>
      </c>
      <c r="C70" s="1">
        <f t="shared" si="7"/>
        <v>0</v>
      </c>
      <c r="D70" s="17" t="s">
        <v>14</v>
      </c>
      <c r="E70" s="17" t="s">
        <v>14</v>
      </c>
      <c r="F70" s="17" t="s">
        <v>14</v>
      </c>
      <c r="G70" s="17" t="s">
        <v>14</v>
      </c>
      <c r="H70" s="17" t="s">
        <v>14</v>
      </c>
      <c r="I70" s="17"/>
      <c r="J70" s="17"/>
      <c r="K70" s="136"/>
    </row>
    <row r="71" spans="1:11" ht="15" hidden="1" x14ac:dyDescent="0.2">
      <c r="A71" s="11"/>
      <c r="B71" s="13" t="s">
        <v>50</v>
      </c>
      <c r="C71" s="1">
        <f t="shared" si="7"/>
        <v>0</v>
      </c>
      <c r="D71" s="17" t="s">
        <v>14</v>
      </c>
      <c r="E71" s="17" t="s">
        <v>14</v>
      </c>
      <c r="F71" s="17" t="s">
        <v>14</v>
      </c>
      <c r="G71" s="17" t="s">
        <v>14</v>
      </c>
      <c r="H71" s="17" t="s">
        <v>14</v>
      </c>
      <c r="I71" s="17"/>
      <c r="J71" s="17"/>
      <c r="K71" s="136"/>
    </row>
    <row r="72" spans="1:11" ht="15" x14ac:dyDescent="0.2">
      <c r="A72" s="11">
        <v>28</v>
      </c>
      <c r="B72" s="13" t="s">
        <v>51</v>
      </c>
      <c r="C72" s="1">
        <f t="shared" si="7"/>
        <v>6306.6</v>
      </c>
      <c r="D72" s="1">
        <f>ПП9П2!D22</f>
        <v>705</v>
      </c>
      <c r="E72" s="1">
        <f>ПП9П2!E22</f>
        <v>0</v>
      </c>
      <c r="F72" s="1">
        <f>ПП9П2!F22</f>
        <v>1081.5999999999999</v>
      </c>
      <c r="G72" s="1">
        <f>ПП9П2!G22</f>
        <v>1005</v>
      </c>
      <c r="H72" s="1">
        <f>ПП9П2!H22</f>
        <v>1005</v>
      </c>
      <c r="I72" s="1">
        <f>ПП9П2!I22</f>
        <v>1505</v>
      </c>
      <c r="J72" s="1">
        <f>ПП9П2!J22</f>
        <v>1005</v>
      </c>
      <c r="K72" s="136"/>
    </row>
    <row r="73" spans="1:11" ht="15" hidden="1" x14ac:dyDescent="0.2">
      <c r="A73" s="11"/>
      <c r="B73" s="13" t="s">
        <v>52</v>
      </c>
      <c r="C73" s="1">
        <f t="shared" si="7"/>
        <v>0</v>
      </c>
      <c r="D73" s="17" t="s">
        <v>14</v>
      </c>
      <c r="E73" s="17" t="s">
        <v>14</v>
      </c>
      <c r="F73" s="17" t="s">
        <v>14</v>
      </c>
      <c r="G73" s="17" t="s">
        <v>14</v>
      </c>
      <c r="H73" s="17" t="s">
        <v>14</v>
      </c>
      <c r="I73" s="17"/>
      <c r="J73" s="17"/>
      <c r="K73" s="136"/>
    </row>
    <row r="74" spans="1:11" ht="51.75" customHeight="1" x14ac:dyDescent="0.2">
      <c r="A74" s="18">
        <v>29</v>
      </c>
      <c r="B74" s="19" t="s">
        <v>204</v>
      </c>
      <c r="C74" s="1">
        <f t="shared" si="7"/>
        <v>194529.6</v>
      </c>
      <c r="D74" s="20">
        <f t="shared" ref="D74:J74" si="21">SUM(D75:D78)</f>
        <v>10400</v>
      </c>
      <c r="E74" s="20">
        <f t="shared" si="21"/>
        <v>6240</v>
      </c>
      <c r="F74" s="20">
        <f t="shared" si="21"/>
        <v>6489.6</v>
      </c>
      <c r="G74" s="20">
        <f t="shared" si="21"/>
        <v>42100</v>
      </c>
      <c r="H74" s="20">
        <f t="shared" si="21"/>
        <v>43100</v>
      </c>
      <c r="I74" s="20">
        <f t="shared" si="21"/>
        <v>43100</v>
      </c>
      <c r="J74" s="20">
        <f t="shared" si="21"/>
        <v>43100</v>
      </c>
      <c r="K74" s="138" t="s">
        <v>112</v>
      </c>
    </row>
    <row r="75" spans="1:11" ht="15" hidden="1" x14ac:dyDescent="0.2">
      <c r="A75" s="21"/>
      <c r="B75" s="19" t="s">
        <v>49</v>
      </c>
      <c r="C75" s="1">
        <f t="shared" si="7"/>
        <v>0</v>
      </c>
      <c r="D75" s="17" t="s">
        <v>14</v>
      </c>
      <c r="E75" s="17" t="s">
        <v>14</v>
      </c>
      <c r="F75" s="17" t="s">
        <v>14</v>
      </c>
      <c r="G75" s="17" t="s">
        <v>14</v>
      </c>
      <c r="H75" s="17" t="s">
        <v>14</v>
      </c>
      <c r="I75" s="17"/>
      <c r="J75" s="17"/>
      <c r="K75" s="138"/>
    </row>
    <row r="76" spans="1:11" ht="15" hidden="1" x14ac:dyDescent="0.2">
      <c r="A76" s="21"/>
      <c r="B76" s="19" t="s">
        <v>50</v>
      </c>
      <c r="C76" s="1">
        <f t="shared" si="7"/>
        <v>0</v>
      </c>
      <c r="D76" s="17" t="s">
        <v>14</v>
      </c>
      <c r="E76" s="17" t="s">
        <v>14</v>
      </c>
      <c r="F76" s="17" t="s">
        <v>14</v>
      </c>
      <c r="G76" s="17" t="s">
        <v>14</v>
      </c>
      <c r="H76" s="17" t="s">
        <v>14</v>
      </c>
      <c r="I76" s="17"/>
      <c r="J76" s="17"/>
      <c r="K76" s="138"/>
    </row>
    <row r="77" spans="1:11" ht="15" x14ac:dyDescent="0.2">
      <c r="A77" s="21">
        <v>30</v>
      </c>
      <c r="B77" s="19" t="s">
        <v>51</v>
      </c>
      <c r="C77" s="1">
        <f t="shared" si="7"/>
        <v>194529.6</v>
      </c>
      <c r="D77" s="20">
        <f>ПП10П2!D22</f>
        <v>10400</v>
      </c>
      <c r="E77" s="20">
        <f>ПП10П2!E22</f>
        <v>6240</v>
      </c>
      <c r="F77" s="20">
        <f>ПП10П2!F22</f>
        <v>6489.6</v>
      </c>
      <c r="G77" s="20">
        <f>ПП10П2!G22</f>
        <v>42100</v>
      </c>
      <c r="H77" s="20">
        <f>ПП10П2!H22</f>
        <v>43100</v>
      </c>
      <c r="I77" s="20">
        <f>ПП10П2!I22</f>
        <v>43100</v>
      </c>
      <c r="J77" s="20">
        <f>ПП10П2!J22</f>
        <v>43100</v>
      </c>
      <c r="K77" s="138"/>
    </row>
    <row r="78" spans="1:11" ht="15" hidden="1" x14ac:dyDescent="0.2">
      <c r="A78" s="21"/>
      <c r="B78" s="19" t="s">
        <v>52</v>
      </c>
      <c r="C78" s="1">
        <f t="shared" si="7"/>
        <v>0</v>
      </c>
      <c r="D78" s="17" t="s">
        <v>14</v>
      </c>
      <c r="E78" s="17" t="s">
        <v>14</v>
      </c>
      <c r="F78" s="17" t="s">
        <v>14</v>
      </c>
      <c r="G78" s="17" t="s">
        <v>14</v>
      </c>
      <c r="H78" s="17" t="s">
        <v>14</v>
      </c>
      <c r="I78" s="17"/>
      <c r="J78" s="17"/>
      <c r="K78" s="138"/>
    </row>
    <row r="79" spans="1:11" ht="109.5" customHeight="1" x14ac:dyDescent="0.2">
      <c r="A79" s="22" t="s">
        <v>130</v>
      </c>
      <c r="B79" s="19" t="s">
        <v>247</v>
      </c>
      <c r="C79" s="1">
        <f t="shared" si="7"/>
        <v>27212.1</v>
      </c>
      <c r="D79" s="20">
        <f>SUM(D80:D83)</f>
        <v>3916.6</v>
      </c>
      <c r="E79" s="20">
        <f t="shared" ref="E79:J79" si="22">SUM(E80:E83)</f>
        <v>3898</v>
      </c>
      <c r="F79" s="20">
        <f t="shared" si="22"/>
        <v>3879.5</v>
      </c>
      <c r="G79" s="20">
        <f t="shared" si="22"/>
        <v>3879.5</v>
      </c>
      <c r="H79" s="20">
        <f t="shared" si="22"/>
        <v>3879.5</v>
      </c>
      <c r="I79" s="20">
        <f>SUM(I80:I83)</f>
        <v>3879.5</v>
      </c>
      <c r="J79" s="20">
        <f t="shared" si="22"/>
        <v>3879.5</v>
      </c>
      <c r="K79" s="138" t="s">
        <v>112</v>
      </c>
    </row>
    <row r="80" spans="1:11" ht="15.75" hidden="1" customHeight="1" x14ac:dyDescent="0.2">
      <c r="A80" s="21"/>
      <c r="B80" s="19" t="s">
        <v>49</v>
      </c>
      <c r="C80" s="1">
        <f t="shared" si="7"/>
        <v>0</v>
      </c>
      <c r="D80" s="17" t="s">
        <v>14</v>
      </c>
      <c r="E80" s="17" t="s">
        <v>14</v>
      </c>
      <c r="F80" s="17" t="s">
        <v>14</v>
      </c>
      <c r="G80" s="17" t="s">
        <v>14</v>
      </c>
      <c r="H80" s="17" t="s">
        <v>14</v>
      </c>
      <c r="I80" s="17"/>
      <c r="J80" s="17"/>
      <c r="K80" s="138"/>
    </row>
    <row r="81" spans="1:11" ht="15" x14ac:dyDescent="0.2">
      <c r="A81" s="21">
        <v>32</v>
      </c>
      <c r="B81" s="19" t="s">
        <v>50</v>
      </c>
      <c r="C81" s="1">
        <f t="shared" si="7"/>
        <v>27212.1</v>
      </c>
      <c r="D81" s="20">
        <f>ПП11П2!D21</f>
        <v>3916.6</v>
      </c>
      <c r="E81" s="20">
        <f>ПП11П2!E21</f>
        <v>3898</v>
      </c>
      <c r="F81" s="20">
        <f>ПП11П2!F21</f>
        <v>3879.5</v>
      </c>
      <c r="G81" s="20">
        <f>ПП11П2!G21</f>
        <v>3879.5</v>
      </c>
      <c r="H81" s="20">
        <f>ПП11П2!H21</f>
        <v>3879.5</v>
      </c>
      <c r="I81" s="20">
        <f>ПП11П2!I21</f>
        <v>3879.5</v>
      </c>
      <c r="J81" s="20">
        <f>ПП11П2!J21</f>
        <v>3879.5</v>
      </c>
      <c r="K81" s="138"/>
    </row>
    <row r="82" spans="1:11" ht="15.75" hidden="1" customHeight="1" x14ac:dyDescent="0.2">
      <c r="A82" s="21"/>
      <c r="B82" s="19" t="s">
        <v>51</v>
      </c>
      <c r="C82" s="1">
        <f t="shared" si="7"/>
        <v>0</v>
      </c>
      <c r="D82" s="17" t="s">
        <v>14</v>
      </c>
      <c r="E82" s="17" t="s">
        <v>14</v>
      </c>
      <c r="F82" s="17" t="s">
        <v>14</v>
      </c>
      <c r="G82" s="17" t="s">
        <v>14</v>
      </c>
      <c r="H82" s="17" t="s">
        <v>14</v>
      </c>
      <c r="I82" s="17"/>
      <c r="J82" s="17"/>
      <c r="K82" s="19" t="s">
        <v>112</v>
      </c>
    </row>
    <row r="83" spans="1:11" ht="15.75" hidden="1" customHeight="1" x14ac:dyDescent="0.2">
      <c r="A83" s="21"/>
      <c r="B83" s="19" t="s">
        <v>52</v>
      </c>
      <c r="C83" s="1">
        <f t="shared" si="7"/>
        <v>0</v>
      </c>
      <c r="D83" s="17" t="s">
        <v>14</v>
      </c>
      <c r="E83" s="17" t="s">
        <v>14</v>
      </c>
      <c r="F83" s="17" t="s">
        <v>14</v>
      </c>
      <c r="G83" s="17" t="s">
        <v>14</v>
      </c>
      <c r="H83" s="17" t="s">
        <v>14</v>
      </c>
      <c r="I83" s="17"/>
      <c r="J83" s="17"/>
      <c r="K83" s="19"/>
    </row>
    <row r="84" spans="1:11" ht="113.25" customHeight="1" x14ac:dyDescent="0.2">
      <c r="A84" s="12">
        <v>33</v>
      </c>
      <c r="B84" s="13" t="s">
        <v>284</v>
      </c>
      <c r="C84" s="1">
        <f t="shared" si="7"/>
        <v>647018.10000000009</v>
      </c>
      <c r="D84" s="1">
        <f t="shared" ref="D84:J84" si="23">SUM(D85:D88)</f>
        <v>93550.1</v>
      </c>
      <c r="E84" s="1">
        <f t="shared" si="23"/>
        <v>60171.7</v>
      </c>
      <c r="F84" s="1">
        <f t="shared" si="23"/>
        <v>90937.1</v>
      </c>
      <c r="G84" s="1">
        <f t="shared" si="23"/>
        <v>100589.8</v>
      </c>
      <c r="H84" s="1">
        <f t="shared" si="23"/>
        <v>100589.8</v>
      </c>
      <c r="I84" s="1">
        <f>SUM(I85:I88)</f>
        <v>100589.8</v>
      </c>
      <c r="J84" s="1">
        <f t="shared" si="23"/>
        <v>100589.8</v>
      </c>
      <c r="K84" s="138" t="s">
        <v>112</v>
      </c>
    </row>
    <row r="85" spans="1:11" ht="15" hidden="1" x14ac:dyDescent="0.2">
      <c r="A85" s="11"/>
      <c r="B85" s="14" t="s">
        <v>49</v>
      </c>
      <c r="C85" s="1">
        <f t="shared" si="7"/>
        <v>0</v>
      </c>
      <c r="D85" s="17" t="s">
        <v>14</v>
      </c>
      <c r="E85" s="17" t="s">
        <v>14</v>
      </c>
      <c r="F85" s="17" t="s">
        <v>14</v>
      </c>
      <c r="G85" s="17" t="s">
        <v>14</v>
      </c>
      <c r="H85" s="17" t="s">
        <v>14</v>
      </c>
      <c r="I85" s="17"/>
      <c r="J85" s="17"/>
      <c r="K85" s="138"/>
    </row>
    <row r="86" spans="1:11" ht="15" hidden="1" x14ac:dyDescent="0.2">
      <c r="A86" s="11"/>
      <c r="B86" s="14" t="s">
        <v>50</v>
      </c>
      <c r="C86" s="1">
        <f t="shared" si="7"/>
        <v>0</v>
      </c>
      <c r="D86" s="17" t="s">
        <v>14</v>
      </c>
      <c r="E86" s="17" t="s">
        <v>14</v>
      </c>
      <c r="F86" s="17" t="s">
        <v>14</v>
      </c>
      <c r="G86" s="17" t="s">
        <v>14</v>
      </c>
      <c r="H86" s="17" t="s">
        <v>14</v>
      </c>
      <c r="I86" s="17"/>
      <c r="J86" s="17"/>
      <c r="K86" s="138"/>
    </row>
    <row r="87" spans="1:11" ht="15" x14ac:dyDescent="0.2">
      <c r="A87" s="11">
        <v>34</v>
      </c>
      <c r="B87" s="14" t="s">
        <v>51</v>
      </c>
      <c r="C87" s="1">
        <f>SUM(D87:J87)</f>
        <v>647018.10000000009</v>
      </c>
      <c r="D87" s="1">
        <f>ПП12П2!D14</f>
        <v>93550.1</v>
      </c>
      <c r="E87" s="1">
        <f>ПП12П2!E14</f>
        <v>60171.7</v>
      </c>
      <c r="F87" s="1">
        <f>ПП12П2!F14</f>
        <v>90937.1</v>
      </c>
      <c r="G87" s="1">
        <f>ПП12П2!G14</f>
        <v>100589.8</v>
      </c>
      <c r="H87" s="1">
        <f>ПП12П2!H14</f>
        <v>100589.8</v>
      </c>
      <c r="I87" s="1">
        <f>ПП12П2!I14</f>
        <v>100589.8</v>
      </c>
      <c r="J87" s="1">
        <f>ПП12П2!J14</f>
        <v>100589.8</v>
      </c>
      <c r="K87" s="138"/>
    </row>
  </sheetData>
  <mergeCells count="23">
    <mergeCell ref="K84:K87"/>
    <mergeCell ref="K49:K53"/>
    <mergeCell ref="K69:K73"/>
    <mergeCell ref="K29:K33"/>
    <mergeCell ref="K39:K43"/>
    <mergeCell ref="K44:K48"/>
    <mergeCell ref="K34:K38"/>
    <mergeCell ref="K79:K81"/>
    <mergeCell ref="K74:K78"/>
    <mergeCell ref="K59:K63"/>
    <mergeCell ref="K64:K68"/>
    <mergeCell ref="B16:K16"/>
    <mergeCell ref="K54:K58"/>
    <mergeCell ref="B22:K22"/>
    <mergeCell ref="K8:K9"/>
    <mergeCell ref="C8:J8"/>
    <mergeCell ref="G1:K1"/>
    <mergeCell ref="G2:K2"/>
    <mergeCell ref="G3:K3"/>
    <mergeCell ref="A8:A9"/>
    <mergeCell ref="A5:K5"/>
    <mergeCell ref="A6:K6"/>
    <mergeCell ref="B8:B9"/>
  </mergeCells>
  <pageMargins left="0.59055118110236227" right="0.32" top="0.74803149606299213" bottom="0.74803149606299213" header="0.31496062992125984" footer="0.31496062992125984"/>
  <pageSetup paperSize="9" scale="85" fitToHeight="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2"/>
  <sheetViews>
    <sheetView view="pageBreakPreview" topLeftCell="A2" zoomScaleNormal="100" zoomScaleSheetLayoutView="100" workbookViewId="0">
      <selection activeCell="B28" sqref="B28"/>
    </sheetView>
  </sheetViews>
  <sheetFormatPr defaultRowHeight="14.25" x14ac:dyDescent="0.2"/>
  <cols>
    <col min="1" max="1" width="5.5703125" style="4" customWidth="1"/>
    <col min="2" max="2" width="59.85546875" style="4" customWidth="1"/>
    <col min="3" max="10" width="9.140625" style="4"/>
    <col min="11" max="11" width="11.28515625" style="4" customWidth="1"/>
    <col min="12" max="16384" width="9.140625" style="4"/>
  </cols>
  <sheetData>
    <row r="1" spans="1:11" ht="34.5" hidden="1" customHeight="1" x14ac:dyDescent="0.2">
      <c r="E1" s="132" t="s">
        <v>256</v>
      </c>
      <c r="F1" s="132"/>
      <c r="G1" s="132"/>
      <c r="H1" s="132"/>
      <c r="I1" s="132"/>
      <c r="J1" s="132"/>
      <c r="K1" s="132"/>
    </row>
    <row r="2" spans="1:11" s="6" customFormat="1" ht="29.25" customHeight="1" x14ac:dyDescent="0.2">
      <c r="E2" s="131" t="s">
        <v>60</v>
      </c>
      <c r="F2" s="131"/>
      <c r="G2" s="131"/>
      <c r="H2" s="131"/>
      <c r="I2" s="131"/>
      <c r="J2" s="131"/>
      <c r="K2" s="131"/>
    </row>
    <row r="3" spans="1:11" s="6" customFormat="1" ht="15" x14ac:dyDescent="0.2">
      <c r="E3" s="131" t="s">
        <v>61</v>
      </c>
      <c r="F3" s="131"/>
      <c r="G3" s="131"/>
      <c r="H3" s="131"/>
      <c r="I3" s="131"/>
      <c r="J3" s="131"/>
      <c r="K3" s="131"/>
    </row>
    <row r="4" spans="1:11" s="6" customFormat="1" ht="15" x14ac:dyDescent="0.2">
      <c r="A4" s="23"/>
    </row>
    <row r="5" spans="1:11" s="6" customFormat="1" ht="15" x14ac:dyDescent="0.2">
      <c r="A5" s="134" t="s">
        <v>56</v>
      </c>
      <c r="B5" s="134"/>
      <c r="C5" s="134"/>
      <c r="D5" s="134"/>
      <c r="E5" s="134"/>
      <c r="F5" s="134"/>
      <c r="G5" s="134"/>
      <c r="H5" s="134"/>
      <c r="I5" s="134"/>
      <c r="J5" s="134"/>
      <c r="K5" s="134"/>
    </row>
    <row r="6" spans="1:11" s="6" customFormat="1" ht="15" x14ac:dyDescent="0.2">
      <c r="A6" s="134" t="s">
        <v>62</v>
      </c>
      <c r="B6" s="134"/>
      <c r="C6" s="134"/>
      <c r="D6" s="134"/>
      <c r="E6" s="134"/>
      <c r="F6" s="134"/>
      <c r="G6" s="134"/>
      <c r="H6" s="134"/>
      <c r="I6" s="134"/>
      <c r="J6" s="134"/>
      <c r="K6" s="134"/>
    </row>
    <row r="7" spans="1:11" x14ac:dyDescent="0.2">
      <c r="A7" s="24"/>
    </row>
    <row r="8" spans="1:11" ht="52.5" customHeight="1" x14ac:dyDescent="0.2">
      <c r="A8" s="163" t="s">
        <v>1</v>
      </c>
      <c r="B8" s="163" t="s">
        <v>113</v>
      </c>
      <c r="C8" s="163" t="s">
        <v>295</v>
      </c>
      <c r="D8" s="167" t="s">
        <v>2</v>
      </c>
      <c r="E8" s="168"/>
      <c r="F8" s="168"/>
      <c r="G8" s="168"/>
      <c r="H8" s="168"/>
      <c r="I8" s="168"/>
      <c r="J8" s="169"/>
      <c r="K8" s="136" t="s">
        <v>3</v>
      </c>
    </row>
    <row r="9" spans="1:11" ht="15" x14ac:dyDescent="0.2">
      <c r="A9" s="164"/>
      <c r="B9" s="165"/>
      <c r="C9" s="165"/>
      <c r="D9" s="25">
        <v>2020</v>
      </c>
      <c r="E9" s="25">
        <v>2021</v>
      </c>
      <c r="F9" s="25">
        <v>2022</v>
      </c>
      <c r="G9" s="25">
        <v>2023</v>
      </c>
      <c r="H9" s="25">
        <v>2024</v>
      </c>
      <c r="I9" s="25">
        <v>2025</v>
      </c>
      <c r="J9" s="25">
        <v>2026</v>
      </c>
      <c r="K9" s="159"/>
    </row>
    <row r="10" spans="1:11" ht="15.75" customHeight="1" x14ac:dyDescent="0.2">
      <c r="A10" s="27">
        <v>1</v>
      </c>
      <c r="B10" s="166" t="s">
        <v>7</v>
      </c>
      <c r="C10" s="166"/>
      <c r="D10" s="166"/>
      <c r="E10" s="166"/>
      <c r="F10" s="166"/>
      <c r="G10" s="166"/>
      <c r="H10" s="166"/>
      <c r="I10" s="166"/>
      <c r="J10" s="166"/>
      <c r="K10" s="166"/>
    </row>
    <row r="11" spans="1:11" ht="30.75" customHeight="1" x14ac:dyDescent="0.2">
      <c r="A11" s="27">
        <v>2</v>
      </c>
      <c r="B11" s="139" t="s">
        <v>170</v>
      </c>
      <c r="C11" s="140"/>
      <c r="D11" s="140"/>
      <c r="E11" s="140"/>
      <c r="F11" s="140"/>
      <c r="G11" s="140"/>
      <c r="H11" s="140"/>
      <c r="I11" s="140"/>
      <c r="J11" s="140"/>
      <c r="K11" s="141"/>
    </row>
    <row r="12" spans="1:11" ht="15.75" customHeight="1" x14ac:dyDescent="0.2">
      <c r="A12" s="159">
        <v>3</v>
      </c>
      <c r="B12" s="28" t="s">
        <v>4</v>
      </c>
      <c r="C12" s="29"/>
      <c r="D12" s="29"/>
      <c r="E12" s="29"/>
      <c r="F12" s="29"/>
      <c r="G12" s="30"/>
      <c r="H12" s="30"/>
      <c r="I12" s="30"/>
      <c r="J12" s="30"/>
      <c r="K12" s="31"/>
    </row>
    <row r="13" spans="1:11" ht="15" x14ac:dyDescent="0.2">
      <c r="A13" s="160"/>
      <c r="B13" s="33" t="s">
        <v>193</v>
      </c>
      <c r="C13" s="34"/>
      <c r="D13" s="34"/>
      <c r="E13" s="34"/>
      <c r="F13" s="34"/>
      <c r="G13" s="34"/>
      <c r="H13" s="34"/>
      <c r="I13" s="34"/>
      <c r="J13" s="34"/>
      <c r="K13" s="35"/>
    </row>
    <row r="14" spans="1:11" ht="15" x14ac:dyDescent="0.2">
      <c r="A14" s="160"/>
      <c r="B14" s="36" t="s">
        <v>8</v>
      </c>
      <c r="C14" s="37" t="s">
        <v>12</v>
      </c>
      <c r="D14" s="37">
        <v>265.39999999999998</v>
      </c>
      <c r="E14" s="37">
        <v>265.39999999999998</v>
      </c>
      <c r="F14" s="37">
        <v>265.39999999999998</v>
      </c>
      <c r="G14" s="37">
        <v>262.7</v>
      </c>
      <c r="H14" s="37">
        <v>262.7</v>
      </c>
      <c r="I14" s="37">
        <v>262.7</v>
      </c>
      <c r="J14" s="37">
        <v>262.7</v>
      </c>
      <c r="K14" s="143" t="s">
        <v>171</v>
      </c>
    </row>
    <row r="15" spans="1:11" ht="18" x14ac:dyDescent="0.2">
      <c r="A15" s="160"/>
      <c r="B15" s="36" t="s">
        <v>9</v>
      </c>
      <c r="C15" s="37" t="s">
        <v>306</v>
      </c>
      <c r="D15" s="37">
        <v>553.9</v>
      </c>
      <c r="E15" s="37">
        <v>553.9</v>
      </c>
      <c r="F15" s="37">
        <v>553.9</v>
      </c>
      <c r="G15" s="37">
        <v>553.9</v>
      </c>
      <c r="H15" s="37">
        <v>553.9</v>
      </c>
      <c r="I15" s="37">
        <v>553.9</v>
      </c>
      <c r="J15" s="37">
        <v>553.9</v>
      </c>
      <c r="K15" s="144"/>
    </row>
    <row r="16" spans="1:11" ht="15" x14ac:dyDescent="0.2">
      <c r="A16" s="160"/>
      <c r="B16" s="36" t="s">
        <v>10</v>
      </c>
      <c r="C16" s="37" t="s">
        <v>13</v>
      </c>
      <c r="D16" s="37">
        <v>220</v>
      </c>
      <c r="E16" s="37">
        <v>220</v>
      </c>
      <c r="F16" s="37">
        <v>220</v>
      </c>
      <c r="G16" s="37">
        <v>220</v>
      </c>
      <c r="H16" s="37">
        <v>220</v>
      </c>
      <c r="I16" s="37">
        <v>220</v>
      </c>
      <c r="J16" s="37">
        <v>220</v>
      </c>
      <c r="K16" s="144"/>
    </row>
    <row r="17" spans="1:11" ht="15" x14ac:dyDescent="0.2">
      <c r="A17" s="160"/>
      <c r="B17" s="36" t="s">
        <v>11</v>
      </c>
      <c r="C17" s="37" t="s">
        <v>12</v>
      </c>
      <c r="D17" s="37">
        <v>29</v>
      </c>
      <c r="E17" s="37">
        <v>29</v>
      </c>
      <c r="F17" s="37">
        <v>29</v>
      </c>
      <c r="G17" s="37">
        <v>29</v>
      </c>
      <c r="H17" s="37">
        <v>29</v>
      </c>
      <c r="I17" s="37">
        <v>29</v>
      </c>
      <c r="J17" s="37">
        <v>29</v>
      </c>
      <c r="K17" s="144"/>
    </row>
    <row r="18" spans="1:11" ht="15" x14ac:dyDescent="0.2">
      <c r="A18" s="160"/>
      <c r="B18" s="36" t="s">
        <v>188</v>
      </c>
      <c r="C18" s="37" t="s">
        <v>13</v>
      </c>
      <c r="D18" s="37">
        <v>11</v>
      </c>
      <c r="E18" s="37">
        <v>11</v>
      </c>
      <c r="F18" s="37">
        <v>11</v>
      </c>
      <c r="G18" s="37">
        <v>11</v>
      </c>
      <c r="H18" s="37">
        <v>11</v>
      </c>
      <c r="I18" s="37">
        <v>11</v>
      </c>
      <c r="J18" s="37">
        <v>11</v>
      </c>
      <c r="K18" s="144"/>
    </row>
    <row r="19" spans="1:11" ht="15" x14ac:dyDescent="0.2">
      <c r="A19" s="160"/>
      <c r="B19" s="38" t="s">
        <v>189</v>
      </c>
      <c r="C19" s="39" t="s">
        <v>16</v>
      </c>
      <c r="D19" s="39">
        <v>95</v>
      </c>
      <c r="E19" s="39">
        <v>96</v>
      </c>
      <c r="F19" s="39">
        <v>97</v>
      </c>
      <c r="G19" s="39">
        <v>98</v>
      </c>
      <c r="H19" s="39">
        <v>99</v>
      </c>
      <c r="I19" s="39">
        <v>100</v>
      </c>
      <c r="J19" s="39">
        <v>101</v>
      </c>
      <c r="K19" s="144"/>
    </row>
    <row r="20" spans="1:11" ht="15" x14ac:dyDescent="0.2">
      <c r="A20" s="160"/>
      <c r="B20" s="38" t="s">
        <v>190</v>
      </c>
      <c r="C20" s="39" t="s">
        <v>13</v>
      </c>
      <c r="D20" s="39">
        <v>6594</v>
      </c>
      <c r="E20" s="39">
        <v>6800</v>
      </c>
      <c r="F20" s="39">
        <v>7000</v>
      </c>
      <c r="G20" s="39">
        <v>7300</v>
      </c>
      <c r="H20" s="39">
        <v>7600</v>
      </c>
      <c r="I20" s="39">
        <v>7600</v>
      </c>
      <c r="J20" s="39">
        <v>7600</v>
      </c>
      <c r="K20" s="144"/>
    </row>
    <row r="21" spans="1:11" ht="15" x14ac:dyDescent="0.2">
      <c r="A21" s="160"/>
      <c r="B21" s="38" t="s">
        <v>191</v>
      </c>
      <c r="C21" s="39" t="s">
        <v>17</v>
      </c>
      <c r="D21" s="39">
        <v>31362.5</v>
      </c>
      <c r="E21" s="39">
        <v>31500</v>
      </c>
      <c r="F21" s="39">
        <v>31700</v>
      </c>
      <c r="G21" s="39">
        <v>31900</v>
      </c>
      <c r="H21" s="39">
        <v>32100</v>
      </c>
      <c r="I21" s="39">
        <v>32100</v>
      </c>
      <c r="J21" s="39">
        <v>32100</v>
      </c>
      <c r="K21" s="144"/>
    </row>
    <row r="22" spans="1:11" ht="15" x14ac:dyDescent="0.2">
      <c r="A22" s="160"/>
      <c r="B22" s="38" t="s">
        <v>192</v>
      </c>
      <c r="C22" s="39" t="s">
        <v>12</v>
      </c>
      <c r="D22" s="39">
        <v>188.4</v>
      </c>
      <c r="E22" s="39">
        <v>177.4</v>
      </c>
      <c r="F22" s="39">
        <v>177.4</v>
      </c>
      <c r="G22" s="39">
        <v>177.4</v>
      </c>
      <c r="H22" s="39">
        <v>177.4</v>
      </c>
      <c r="I22" s="39">
        <v>177.4</v>
      </c>
      <c r="J22" s="39">
        <v>177.4</v>
      </c>
      <c r="K22" s="144"/>
    </row>
    <row r="23" spans="1:11" ht="30" x14ac:dyDescent="0.2">
      <c r="A23" s="161"/>
      <c r="B23" s="38" t="s">
        <v>217</v>
      </c>
      <c r="C23" s="39" t="s">
        <v>307</v>
      </c>
      <c r="D23" s="39" t="s">
        <v>237</v>
      </c>
      <c r="E23" s="39" t="s">
        <v>187</v>
      </c>
      <c r="F23" s="39" t="s">
        <v>187</v>
      </c>
      <c r="G23" s="39" t="s">
        <v>187</v>
      </c>
      <c r="H23" s="39" t="s">
        <v>187</v>
      </c>
      <c r="I23" s="39" t="s">
        <v>187</v>
      </c>
      <c r="J23" s="39" t="s">
        <v>187</v>
      </c>
      <c r="K23" s="144"/>
    </row>
    <row r="24" spans="1:11" ht="15.75" customHeight="1" x14ac:dyDescent="0.2">
      <c r="A24" s="160">
        <v>4</v>
      </c>
      <c r="B24" s="40" t="s">
        <v>5</v>
      </c>
      <c r="C24" s="148" t="s">
        <v>12</v>
      </c>
      <c r="D24" s="148">
        <v>11</v>
      </c>
      <c r="E24" s="148">
        <v>50</v>
      </c>
      <c r="F24" s="148">
        <v>50</v>
      </c>
      <c r="G24" s="148">
        <v>50</v>
      </c>
      <c r="H24" s="148">
        <v>50</v>
      </c>
      <c r="I24" s="148">
        <v>50</v>
      </c>
      <c r="J24" s="148">
        <v>50</v>
      </c>
      <c r="K24" s="144"/>
    </row>
    <row r="25" spans="1:11" ht="30" x14ac:dyDescent="0.2">
      <c r="A25" s="161"/>
      <c r="B25" s="41" t="s">
        <v>172</v>
      </c>
      <c r="C25" s="149"/>
      <c r="D25" s="149"/>
      <c r="E25" s="149"/>
      <c r="F25" s="149"/>
      <c r="G25" s="149"/>
      <c r="H25" s="149"/>
      <c r="I25" s="149"/>
      <c r="J25" s="149"/>
      <c r="K25" s="145"/>
    </row>
    <row r="26" spans="1:11" ht="19.5" customHeight="1" x14ac:dyDescent="0.2">
      <c r="A26" s="42">
        <v>5</v>
      </c>
      <c r="B26" s="150" t="s">
        <v>308</v>
      </c>
      <c r="C26" s="151"/>
      <c r="D26" s="151"/>
      <c r="E26" s="151"/>
      <c r="F26" s="151"/>
      <c r="G26" s="151"/>
      <c r="H26" s="151"/>
      <c r="I26" s="151"/>
      <c r="J26" s="151"/>
      <c r="K26" s="152"/>
    </row>
    <row r="27" spans="1:11" ht="15.75" customHeight="1" x14ac:dyDescent="0.2">
      <c r="A27" s="147">
        <v>6</v>
      </c>
      <c r="B27" s="40" t="s">
        <v>6</v>
      </c>
      <c r="C27" s="148" t="s">
        <v>309</v>
      </c>
      <c r="D27" s="148">
        <v>209.4</v>
      </c>
      <c r="E27" s="148">
        <v>100</v>
      </c>
      <c r="F27" s="148">
        <v>100</v>
      </c>
      <c r="G27" s="148">
        <v>100</v>
      </c>
      <c r="H27" s="148">
        <v>100</v>
      </c>
      <c r="I27" s="148">
        <v>100</v>
      </c>
      <c r="J27" s="148">
        <v>100</v>
      </c>
      <c r="K27" s="146" t="s">
        <v>171</v>
      </c>
    </row>
    <row r="28" spans="1:11" ht="45" x14ac:dyDescent="0.2">
      <c r="A28" s="147"/>
      <c r="B28" s="41" t="s">
        <v>185</v>
      </c>
      <c r="C28" s="149"/>
      <c r="D28" s="149"/>
      <c r="E28" s="149"/>
      <c r="F28" s="149"/>
      <c r="G28" s="149"/>
      <c r="H28" s="149"/>
      <c r="I28" s="149"/>
      <c r="J28" s="149"/>
      <c r="K28" s="146"/>
    </row>
    <row r="29" spans="1:11" ht="15.75" customHeight="1" x14ac:dyDescent="0.2">
      <c r="A29" s="153">
        <v>7</v>
      </c>
      <c r="B29" s="40" t="s">
        <v>15</v>
      </c>
      <c r="C29" s="148" t="s">
        <v>13</v>
      </c>
      <c r="D29" s="148">
        <v>1</v>
      </c>
      <c r="E29" s="148">
        <v>1</v>
      </c>
      <c r="F29" s="148">
        <v>1</v>
      </c>
      <c r="G29" s="148">
        <v>1</v>
      </c>
      <c r="H29" s="148">
        <v>1</v>
      </c>
      <c r="I29" s="148">
        <v>1</v>
      </c>
      <c r="J29" s="148">
        <v>1</v>
      </c>
      <c r="K29" s="157" t="s">
        <v>171</v>
      </c>
    </row>
    <row r="30" spans="1:11" ht="30" x14ac:dyDescent="0.2">
      <c r="A30" s="154"/>
      <c r="B30" s="41" t="s">
        <v>186</v>
      </c>
      <c r="C30" s="149"/>
      <c r="D30" s="149"/>
      <c r="E30" s="149"/>
      <c r="F30" s="149"/>
      <c r="G30" s="149"/>
      <c r="H30" s="149"/>
      <c r="I30" s="149"/>
      <c r="J30" s="149"/>
      <c r="K30" s="157"/>
    </row>
    <row r="31" spans="1:11" ht="15.75" customHeight="1" x14ac:dyDescent="0.2">
      <c r="A31" s="147">
        <v>8</v>
      </c>
      <c r="B31" s="45" t="s">
        <v>19</v>
      </c>
      <c r="C31" s="146" t="s">
        <v>43</v>
      </c>
      <c r="D31" s="156" t="s">
        <v>14</v>
      </c>
      <c r="E31" s="156">
        <v>1</v>
      </c>
      <c r="F31" s="156">
        <v>1</v>
      </c>
      <c r="G31" s="156">
        <v>1</v>
      </c>
      <c r="H31" s="156">
        <v>1</v>
      </c>
      <c r="I31" s="156">
        <v>1</v>
      </c>
      <c r="J31" s="156">
        <v>1</v>
      </c>
      <c r="K31" s="157"/>
    </row>
    <row r="32" spans="1:11" ht="30" x14ac:dyDescent="0.2">
      <c r="A32" s="147"/>
      <c r="B32" s="41" t="s">
        <v>285</v>
      </c>
      <c r="C32" s="146"/>
      <c r="D32" s="156"/>
      <c r="E32" s="156"/>
      <c r="F32" s="156"/>
      <c r="G32" s="156"/>
      <c r="H32" s="156"/>
      <c r="I32" s="156"/>
      <c r="J32" s="156"/>
      <c r="K32" s="158"/>
    </row>
    <row r="33" spans="1:11" ht="15" x14ac:dyDescent="0.2">
      <c r="A33" s="46">
        <v>9</v>
      </c>
      <c r="B33" s="139" t="s">
        <v>231</v>
      </c>
      <c r="C33" s="140"/>
      <c r="D33" s="140"/>
      <c r="E33" s="140"/>
      <c r="F33" s="140"/>
      <c r="G33" s="140"/>
      <c r="H33" s="140"/>
      <c r="I33" s="140"/>
      <c r="J33" s="140"/>
      <c r="K33" s="141"/>
    </row>
    <row r="34" spans="1:11" ht="15" x14ac:dyDescent="0.2">
      <c r="A34" s="147">
        <v>10</v>
      </c>
      <c r="B34" s="47" t="s">
        <v>24</v>
      </c>
      <c r="C34" s="146" t="s">
        <v>145</v>
      </c>
      <c r="D34" s="146" t="s">
        <v>14</v>
      </c>
      <c r="E34" s="146">
        <v>1</v>
      </c>
      <c r="F34" s="146">
        <v>1</v>
      </c>
      <c r="G34" s="146">
        <v>1</v>
      </c>
      <c r="H34" s="146">
        <v>1</v>
      </c>
      <c r="I34" s="146">
        <v>1</v>
      </c>
      <c r="J34" s="146">
        <v>1</v>
      </c>
      <c r="K34" s="142" t="s">
        <v>171</v>
      </c>
    </row>
    <row r="35" spans="1:11" ht="32.25" customHeight="1" x14ac:dyDescent="0.2">
      <c r="A35" s="147"/>
      <c r="B35" s="49" t="s">
        <v>195</v>
      </c>
      <c r="C35" s="146"/>
      <c r="D35" s="146"/>
      <c r="E35" s="146"/>
      <c r="F35" s="146"/>
      <c r="G35" s="146"/>
      <c r="H35" s="146"/>
      <c r="I35" s="146"/>
      <c r="J35" s="146"/>
      <c r="K35" s="142"/>
    </row>
    <row r="36" spans="1:11" x14ac:dyDescent="0.2">
      <c r="B36" s="50"/>
      <c r="C36" s="50"/>
      <c r="D36" s="50"/>
      <c r="E36" s="50"/>
      <c r="F36" s="50"/>
      <c r="G36" s="50"/>
      <c r="H36" s="50"/>
      <c r="I36" s="50"/>
      <c r="J36" s="50"/>
      <c r="K36" s="50"/>
    </row>
    <row r="37" spans="1:11" x14ac:dyDescent="0.2">
      <c r="B37" s="155" t="s">
        <v>310</v>
      </c>
      <c r="C37" s="155"/>
      <c r="D37" s="155"/>
      <c r="E37" s="155"/>
      <c r="F37" s="155"/>
      <c r="G37" s="155"/>
      <c r="H37" s="155"/>
      <c r="I37" s="155"/>
      <c r="J37" s="155"/>
      <c r="K37" s="155"/>
    </row>
    <row r="38" spans="1:11" x14ac:dyDescent="0.2">
      <c r="B38" s="162" t="s">
        <v>296</v>
      </c>
      <c r="C38" s="162"/>
      <c r="D38" s="162"/>
      <c r="E38" s="162"/>
      <c r="F38" s="162"/>
      <c r="G38" s="162"/>
      <c r="H38" s="162"/>
      <c r="I38" s="162"/>
      <c r="J38" s="162"/>
      <c r="K38" s="162"/>
    </row>
    <row r="39" spans="1:11" ht="9.75" customHeight="1" x14ac:dyDescent="0.2">
      <c r="B39" s="162" t="s">
        <v>297</v>
      </c>
      <c r="C39" s="162"/>
      <c r="D39" s="162"/>
      <c r="E39" s="162"/>
      <c r="F39" s="162"/>
      <c r="G39" s="162"/>
      <c r="H39" s="162"/>
      <c r="I39" s="162"/>
      <c r="J39" s="162"/>
      <c r="K39" s="162"/>
    </row>
    <row r="40" spans="1:11" ht="9.75" customHeight="1" x14ac:dyDescent="0.2">
      <c r="B40" s="162" t="s">
        <v>298</v>
      </c>
      <c r="C40" s="162"/>
      <c r="D40" s="162"/>
      <c r="E40" s="162"/>
      <c r="F40" s="162"/>
      <c r="G40" s="162"/>
      <c r="H40" s="162"/>
      <c r="I40" s="162"/>
      <c r="J40" s="162"/>
      <c r="K40" s="162"/>
    </row>
    <row r="41" spans="1:11" ht="9.75" customHeight="1" x14ac:dyDescent="0.2">
      <c r="B41" s="162" t="s">
        <v>299</v>
      </c>
      <c r="C41" s="162"/>
      <c r="D41" s="162"/>
      <c r="E41" s="162"/>
      <c r="F41" s="162"/>
      <c r="G41" s="162"/>
      <c r="H41" s="162"/>
      <c r="I41" s="162"/>
      <c r="J41" s="162"/>
      <c r="K41" s="162"/>
    </row>
    <row r="42" spans="1:11" ht="9.75" customHeight="1" x14ac:dyDescent="0.2">
      <c r="B42" s="162" t="s">
        <v>300</v>
      </c>
      <c r="C42" s="162"/>
      <c r="D42" s="162"/>
      <c r="E42" s="162"/>
      <c r="F42" s="162"/>
      <c r="G42" s="162"/>
      <c r="H42" s="162"/>
      <c r="I42" s="162"/>
      <c r="J42" s="162"/>
      <c r="K42" s="162"/>
    </row>
  </sheetData>
  <mergeCells count="70">
    <mergeCell ref="B40:K40"/>
    <mergeCell ref="B41:K41"/>
    <mergeCell ref="B42:K42"/>
    <mergeCell ref="D29:D30"/>
    <mergeCell ref="A24:A25"/>
    <mergeCell ref="J24:J25"/>
    <mergeCell ref="C29:C30"/>
    <mergeCell ref="J27:J28"/>
    <mergeCell ref="C31:C32"/>
    <mergeCell ref="J29:J30"/>
    <mergeCell ref="I34:I35"/>
    <mergeCell ref="I24:I25"/>
    <mergeCell ref="J34:J35"/>
    <mergeCell ref="I29:I30"/>
    <mergeCell ref="A34:A35"/>
    <mergeCell ref="C24:C25"/>
    <mergeCell ref="A12:A23"/>
    <mergeCell ref="B38:K38"/>
    <mergeCell ref="B39:K39"/>
    <mergeCell ref="F27:F28"/>
    <mergeCell ref="A8:A9"/>
    <mergeCell ref="E29:E30"/>
    <mergeCell ref="F29:F30"/>
    <mergeCell ref="A27:A28"/>
    <mergeCell ref="B8:B9"/>
    <mergeCell ref="C8:C9"/>
    <mergeCell ref="B11:K11"/>
    <mergeCell ref="K8:K9"/>
    <mergeCell ref="B10:K10"/>
    <mergeCell ref="D8:J8"/>
    <mergeCell ref="G24:G25"/>
    <mergeCell ref="H24:H25"/>
    <mergeCell ref="D24:D25"/>
    <mergeCell ref="E24:E25"/>
    <mergeCell ref="F24:F25"/>
    <mergeCell ref="C27:C28"/>
    <mergeCell ref="D27:D28"/>
    <mergeCell ref="E27:E28"/>
    <mergeCell ref="B37:K37"/>
    <mergeCell ref="I31:I32"/>
    <mergeCell ref="J31:J32"/>
    <mergeCell ref="D31:D32"/>
    <mergeCell ref="E31:E32"/>
    <mergeCell ref="F31:F32"/>
    <mergeCell ref="G31:G32"/>
    <mergeCell ref="H31:H32"/>
    <mergeCell ref="D34:D35"/>
    <mergeCell ref="E34:E35"/>
    <mergeCell ref="F34:F35"/>
    <mergeCell ref="G34:G35"/>
    <mergeCell ref="K29:K32"/>
    <mergeCell ref="H29:H30"/>
    <mergeCell ref="H34:H35"/>
    <mergeCell ref="C34:C35"/>
    <mergeCell ref="E1:K1"/>
    <mergeCell ref="B33:K33"/>
    <mergeCell ref="K34:K35"/>
    <mergeCell ref="K14:K25"/>
    <mergeCell ref="K27:K28"/>
    <mergeCell ref="E2:K2"/>
    <mergeCell ref="E3:K3"/>
    <mergeCell ref="A5:K5"/>
    <mergeCell ref="A6:K6"/>
    <mergeCell ref="A31:A32"/>
    <mergeCell ref="G27:G28"/>
    <mergeCell ref="H27:H28"/>
    <mergeCell ref="I27:I28"/>
    <mergeCell ref="B26:K26"/>
    <mergeCell ref="G29:G30"/>
    <mergeCell ref="A29:A30"/>
  </mergeCells>
  <pageMargins left="0.70866141732283472" right="0.39370078740157483" top="0.74803149606299213" bottom="0.31496062992125984" header="0.31496062992125984" footer="0.31496062992125984"/>
  <pageSetup paperSize="9" scale="90" fitToHeight="2" orientation="landscape" r:id="rId1"/>
  <rowBreaks count="1" manualBreakCount="1">
    <brk id="28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6"/>
  <sheetViews>
    <sheetView view="pageBreakPreview" topLeftCell="A17" zoomScale="90" zoomScaleNormal="90" zoomScaleSheetLayoutView="90" workbookViewId="0">
      <selection activeCell="B50" sqref="B50"/>
    </sheetView>
  </sheetViews>
  <sheetFormatPr defaultRowHeight="15" x14ac:dyDescent="0.2"/>
  <cols>
    <col min="1" max="1" width="4.5703125" style="6" customWidth="1"/>
    <col min="2" max="2" width="42.28515625" style="6" customWidth="1"/>
    <col min="3" max="3" width="11.85546875" style="6" bestFit="1" customWidth="1"/>
    <col min="4" max="5" width="11.28515625" style="51" bestFit="1" customWidth="1"/>
    <col min="6" max="6" width="11.28515625" style="54" bestFit="1" customWidth="1"/>
    <col min="7" max="8" width="11.28515625" style="51" bestFit="1" customWidth="1"/>
    <col min="9" max="10" width="11.28515625" style="51" customWidth="1"/>
    <col min="11" max="11" width="21.42578125" style="6" customWidth="1"/>
    <col min="12" max="12" width="12.5703125" style="6" customWidth="1"/>
    <col min="13" max="14" width="9.5703125" style="6" bestFit="1" customWidth="1"/>
    <col min="15" max="16384" width="9.140625" style="6"/>
  </cols>
  <sheetData>
    <row r="1" spans="1:12" ht="30.75" hidden="1" customHeight="1" x14ac:dyDescent="0.2">
      <c r="E1" s="52"/>
      <c r="F1" s="130" t="s">
        <v>257</v>
      </c>
      <c r="G1" s="130"/>
      <c r="H1" s="130"/>
      <c r="I1" s="130"/>
      <c r="J1" s="130"/>
      <c r="K1" s="130"/>
    </row>
    <row r="2" spans="1:12" ht="31.5" customHeight="1" x14ac:dyDescent="0.2">
      <c r="F2" s="131" t="s">
        <v>45</v>
      </c>
      <c r="G2" s="131"/>
      <c r="H2" s="131"/>
      <c r="I2" s="131"/>
      <c r="J2" s="131"/>
      <c r="K2" s="131"/>
    </row>
    <row r="3" spans="1:12" ht="15.75" customHeight="1" x14ac:dyDescent="0.2">
      <c r="F3" s="170" t="s">
        <v>61</v>
      </c>
      <c r="G3" s="170"/>
      <c r="H3" s="170"/>
      <c r="I3" s="170"/>
      <c r="J3" s="170"/>
      <c r="K3" s="170"/>
    </row>
    <row r="4" spans="1:12" x14ac:dyDescent="0.2">
      <c r="A4" s="53"/>
    </row>
    <row r="5" spans="1:12" x14ac:dyDescent="0.2">
      <c r="A5" s="134" t="s">
        <v>46</v>
      </c>
      <c r="B5" s="134"/>
      <c r="C5" s="134"/>
      <c r="D5" s="134"/>
      <c r="E5" s="134"/>
      <c r="F5" s="134"/>
      <c r="G5" s="134"/>
      <c r="H5" s="134"/>
      <c r="I5" s="134"/>
      <c r="J5" s="134"/>
      <c r="K5" s="134"/>
    </row>
    <row r="6" spans="1:12" x14ac:dyDescent="0.2">
      <c r="A6" s="134" t="s">
        <v>63</v>
      </c>
      <c r="B6" s="134"/>
      <c r="C6" s="134"/>
      <c r="D6" s="134"/>
      <c r="E6" s="134"/>
      <c r="F6" s="134"/>
      <c r="G6" s="134"/>
      <c r="H6" s="134"/>
      <c r="I6" s="134"/>
      <c r="J6" s="134"/>
      <c r="K6" s="134"/>
    </row>
    <row r="7" spans="1:12" x14ac:dyDescent="0.2">
      <c r="A7" s="53"/>
    </row>
    <row r="8" spans="1:12" ht="63.75" customHeight="1" x14ac:dyDescent="0.2">
      <c r="A8" s="163" t="s">
        <v>1</v>
      </c>
      <c r="B8" s="163" t="s">
        <v>114</v>
      </c>
      <c r="C8" s="173" t="s">
        <v>47</v>
      </c>
      <c r="D8" s="174"/>
      <c r="E8" s="174"/>
      <c r="F8" s="174"/>
      <c r="G8" s="174"/>
      <c r="H8" s="174"/>
      <c r="I8" s="174"/>
      <c r="J8" s="175"/>
      <c r="K8" s="171" t="s">
        <v>115</v>
      </c>
    </row>
    <row r="9" spans="1:12" x14ac:dyDescent="0.2">
      <c r="A9" s="164"/>
      <c r="B9" s="164"/>
      <c r="C9" s="10" t="s">
        <v>48</v>
      </c>
      <c r="D9" s="55">
        <v>2020</v>
      </c>
      <c r="E9" s="55">
        <v>2021</v>
      </c>
      <c r="F9" s="55">
        <v>2022</v>
      </c>
      <c r="G9" s="55">
        <v>2023</v>
      </c>
      <c r="H9" s="55">
        <v>2024</v>
      </c>
      <c r="I9" s="55">
        <v>2025</v>
      </c>
      <c r="J9" s="55">
        <v>2026</v>
      </c>
      <c r="K9" s="172"/>
      <c r="L9" s="56"/>
    </row>
    <row r="10" spans="1:12" x14ac:dyDescent="0.2">
      <c r="A10" s="10">
        <v>1</v>
      </c>
      <c r="B10" s="10">
        <v>2</v>
      </c>
      <c r="C10" s="10">
        <v>3</v>
      </c>
      <c r="D10" s="57">
        <v>4</v>
      </c>
      <c r="E10" s="57">
        <v>5</v>
      </c>
      <c r="F10" s="58">
        <v>6</v>
      </c>
      <c r="G10" s="57">
        <v>7</v>
      </c>
      <c r="H10" s="57">
        <v>8</v>
      </c>
      <c r="I10" s="57">
        <v>9</v>
      </c>
      <c r="J10" s="57">
        <v>10</v>
      </c>
      <c r="K10" s="57">
        <v>11</v>
      </c>
    </row>
    <row r="11" spans="1:12" ht="33.75" customHeight="1" x14ac:dyDescent="0.2">
      <c r="A11" s="12">
        <v>1</v>
      </c>
      <c r="B11" s="13" t="s">
        <v>64</v>
      </c>
      <c r="C11" s="2">
        <f>C19</f>
        <v>1589372.5</v>
      </c>
      <c r="D11" s="2">
        <f t="shared" ref="D11:J11" si="0">D19</f>
        <v>591886.80000000005</v>
      </c>
      <c r="E11" s="2">
        <f t="shared" si="0"/>
        <v>123241.3</v>
      </c>
      <c r="F11" s="59">
        <f>F13+F14</f>
        <v>125610.4</v>
      </c>
      <c r="G11" s="2">
        <f t="shared" si="0"/>
        <v>182144</v>
      </c>
      <c r="H11" s="2">
        <f t="shared" si="0"/>
        <v>188830</v>
      </c>
      <c r="I11" s="2">
        <f t="shared" si="0"/>
        <v>188830</v>
      </c>
      <c r="J11" s="2">
        <f t="shared" si="0"/>
        <v>188830</v>
      </c>
      <c r="K11" s="12" t="s">
        <v>112</v>
      </c>
    </row>
    <row r="12" spans="1:12" hidden="1" x14ac:dyDescent="0.2">
      <c r="A12" s="13"/>
      <c r="B12" s="14" t="s">
        <v>49</v>
      </c>
      <c r="C12" s="2" t="s">
        <v>14</v>
      </c>
      <c r="D12" s="2" t="s">
        <v>14</v>
      </c>
      <c r="E12" s="2" t="s">
        <v>14</v>
      </c>
      <c r="F12" s="59" t="s">
        <v>14</v>
      </c>
      <c r="G12" s="2" t="s">
        <v>14</v>
      </c>
      <c r="H12" s="2" t="s">
        <v>14</v>
      </c>
      <c r="I12" s="2" t="s">
        <v>14</v>
      </c>
      <c r="J12" s="2" t="s">
        <v>14</v>
      </c>
      <c r="K12" s="12" t="s">
        <v>112</v>
      </c>
    </row>
    <row r="13" spans="1:12" x14ac:dyDescent="0.2">
      <c r="A13" s="10">
        <v>2</v>
      </c>
      <c r="B13" s="14" t="s">
        <v>50</v>
      </c>
      <c r="C13" s="1">
        <f>C21</f>
        <v>400000</v>
      </c>
      <c r="D13" s="1">
        <f>D21</f>
        <v>400000</v>
      </c>
      <c r="E13" s="1">
        <f t="shared" ref="E13:J13" si="1">E21</f>
        <v>0</v>
      </c>
      <c r="F13" s="1">
        <f t="shared" si="1"/>
        <v>0</v>
      </c>
      <c r="G13" s="1">
        <f t="shared" si="1"/>
        <v>0</v>
      </c>
      <c r="H13" s="1">
        <f t="shared" si="1"/>
        <v>0</v>
      </c>
      <c r="I13" s="1">
        <f t="shared" si="1"/>
        <v>0</v>
      </c>
      <c r="J13" s="1">
        <f t="shared" si="1"/>
        <v>0</v>
      </c>
      <c r="K13" s="10" t="s">
        <v>112</v>
      </c>
    </row>
    <row r="14" spans="1:12" x14ac:dyDescent="0.2">
      <c r="A14" s="10">
        <v>3</v>
      </c>
      <c r="B14" s="14" t="s">
        <v>51</v>
      </c>
      <c r="C14" s="1">
        <f>C22</f>
        <v>1189372.5</v>
      </c>
      <c r="D14" s="1">
        <f>D22</f>
        <v>191886.80000000002</v>
      </c>
      <c r="E14" s="1">
        <f t="shared" ref="E14:J14" si="2">E22</f>
        <v>123241.3</v>
      </c>
      <c r="F14" s="60">
        <f>F22</f>
        <v>125610.4</v>
      </c>
      <c r="G14" s="1">
        <f t="shared" si="2"/>
        <v>182144</v>
      </c>
      <c r="H14" s="1">
        <f t="shared" si="2"/>
        <v>188830</v>
      </c>
      <c r="I14" s="1">
        <f t="shared" si="2"/>
        <v>188830</v>
      </c>
      <c r="J14" s="1">
        <f t="shared" si="2"/>
        <v>188830</v>
      </c>
      <c r="K14" s="10" t="s">
        <v>112</v>
      </c>
    </row>
    <row r="15" spans="1:12" hidden="1" x14ac:dyDescent="0.2">
      <c r="A15" s="10"/>
      <c r="B15" s="13" t="s">
        <v>52</v>
      </c>
      <c r="C15" s="1" t="s">
        <v>14</v>
      </c>
      <c r="D15" s="61" t="s">
        <v>14</v>
      </c>
      <c r="E15" s="61" t="s">
        <v>14</v>
      </c>
      <c r="F15" s="62" t="s">
        <v>14</v>
      </c>
      <c r="G15" s="61" t="s">
        <v>14</v>
      </c>
      <c r="H15" s="61" t="s">
        <v>14</v>
      </c>
      <c r="I15" s="61"/>
      <c r="J15" s="61"/>
      <c r="K15" s="10" t="s">
        <v>112</v>
      </c>
    </row>
    <row r="16" spans="1:12" x14ac:dyDescent="0.2">
      <c r="A16" s="10">
        <v>4</v>
      </c>
      <c r="B16" s="136" t="s">
        <v>53</v>
      </c>
      <c r="C16" s="136"/>
      <c r="D16" s="136"/>
      <c r="E16" s="136"/>
      <c r="F16" s="136"/>
      <c r="G16" s="136"/>
      <c r="H16" s="136"/>
      <c r="I16" s="136"/>
      <c r="J16" s="136"/>
      <c r="K16" s="136"/>
    </row>
    <row r="17" spans="1:13" x14ac:dyDescent="0.2">
      <c r="A17" s="10">
        <v>5</v>
      </c>
      <c r="B17" s="13" t="s">
        <v>57</v>
      </c>
      <c r="C17" s="1">
        <v>0</v>
      </c>
      <c r="D17" s="1">
        <v>0</v>
      </c>
      <c r="E17" s="1">
        <v>0</v>
      </c>
      <c r="F17" s="60">
        <v>0</v>
      </c>
      <c r="G17" s="1">
        <v>0</v>
      </c>
      <c r="H17" s="1">
        <v>0</v>
      </c>
      <c r="I17" s="1">
        <v>0</v>
      </c>
      <c r="J17" s="1">
        <v>0</v>
      </c>
      <c r="K17" s="10" t="s">
        <v>112</v>
      </c>
    </row>
    <row r="18" spans="1:13" x14ac:dyDescent="0.2">
      <c r="A18" s="10">
        <v>6</v>
      </c>
      <c r="B18" s="137" t="s">
        <v>54</v>
      </c>
      <c r="C18" s="137"/>
      <c r="D18" s="137"/>
      <c r="E18" s="137"/>
      <c r="F18" s="137"/>
      <c r="G18" s="137"/>
      <c r="H18" s="137"/>
      <c r="I18" s="137"/>
      <c r="J18" s="137"/>
      <c r="K18" s="137"/>
    </row>
    <row r="19" spans="1:13" x14ac:dyDescent="0.2">
      <c r="A19" s="10">
        <v>7</v>
      </c>
      <c r="B19" s="14" t="s">
        <v>59</v>
      </c>
      <c r="C19" s="1">
        <f>SUM(D19:J19)</f>
        <v>1589372.5</v>
      </c>
      <c r="D19" s="1">
        <f>SUM(D21:D22)</f>
        <v>591886.80000000005</v>
      </c>
      <c r="E19" s="1">
        <f t="shared" ref="E19:J19" si="3">SUM(E21:E22)</f>
        <v>123241.3</v>
      </c>
      <c r="F19" s="60">
        <f t="shared" si="3"/>
        <v>125610.4</v>
      </c>
      <c r="G19" s="1">
        <f t="shared" si="3"/>
        <v>182144</v>
      </c>
      <c r="H19" s="1">
        <f t="shared" si="3"/>
        <v>188830</v>
      </c>
      <c r="I19" s="1">
        <f t="shared" si="3"/>
        <v>188830</v>
      </c>
      <c r="J19" s="1">
        <f t="shared" si="3"/>
        <v>188830</v>
      </c>
      <c r="K19" s="10" t="s">
        <v>112</v>
      </c>
      <c r="L19" s="63"/>
      <c r="M19" s="64"/>
    </row>
    <row r="20" spans="1:13" hidden="1" x14ac:dyDescent="0.2">
      <c r="A20" s="10"/>
      <c r="B20" s="14" t="s">
        <v>49</v>
      </c>
      <c r="C20" s="1">
        <f t="shared" ref="C20" si="4">SUM(D20:J20)</f>
        <v>0</v>
      </c>
      <c r="D20" s="1" t="s">
        <v>14</v>
      </c>
      <c r="E20" s="1" t="s">
        <v>14</v>
      </c>
      <c r="F20" s="60" t="s">
        <v>14</v>
      </c>
      <c r="G20" s="1"/>
      <c r="H20" s="1"/>
      <c r="I20" s="1"/>
      <c r="J20" s="1"/>
      <c r="K20" s="10" t="s">
        <v>112</v>
      </c>
      <c r="L20" s="65"/>
    </row>
    <row r="21" spans="1:13" x14ac:dyDescent="0.2">
      <c r="A21" s="10">
        <v>8</v>
      </c>
      <c r="B21" s="14" t="s">
        <v>50</v>
      </c>
      <c r="C21" s="1">
        <f>SUM(D21:J21)</f>
        <v>400000</v>
      </c>
      <c r="D21" s="1">
        <f>D29</f>
        <v>400000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0" t="s">
        <v>112</v>
      </c>
      <c r="L21" s="65"/>
    </row>
    <row r="22" spans="1:13" x14ac:dyDescent="0.2">
      <c r="A22" s="10">
        <v>9</v>
      </c>
      <c r="B22" s="14" t="s">
        <v>51</v>
      </c>
      <c r="C22" s="1">
        <f>SUM(D22:J22)</f>
        <v>1189372.5</v>
      </c>
      <c r="D22" s="60">
        <f>D25+D27+D30+D32+D34+D36</f>
        <v>191886.80000000002</v>
      </c>
      <c r="E22" s="60">
        <f t="shared" ref="E22:J22" si="5">E25+E27+E30+E32+E34+E36</f>
        <v>123241.3</v>
      </c>
      <c r="F22" s="60">
        <f t="shared" si="5"/>
        <v>125610.4</v>
      </c>
      <c r="G22" s="60">
        <f t="shared" si="5"/>
        <v>182144</v>
      </c>
      <c r="H22" s="60">
        <f t="shared" si="5"/>
        <v>188830</v>
      </c>
      <c r="I22" s="60">
        <f t="shared" si="5"/>
        <v>188830</v>
      </c>
      <c r="J22" s="60">
        <f t="shared" si="5"/>
        <v>188830</v>
      </c>
      <c r="K22" s="10" t="s">
        <v>112</v>
      </c>
      <c r="L22" s="65"/>
    </row>
    <row r="23" spans="1:13" hidden="1" x14ac:dyDescent="0.2">
      <c r="A23" s="10"/>
      <c r="B23" s="66" t="s">
        <v>52</v>
      </c>
      <c r="C23" s="67" t="s">
        <v>14</v>
      </c>
      <c r="D23" s="67" t="s">
        <v>14</v>
      </c>
      <c r="E23" s="67" t="s">
        <v>14</v>
      </c>
      <c r="F23" s="68" t="s">
        <v>14</v>
      </c>
      <c r="G23" s="67" t="s">
        <v>14</v>
      </c>
      <c r="H23" s="67" t="s">
        <v>14</v>
      </c>
      <c r="I23" s="67"/>
      <c r="J23" s="67"/>
      <c r="K23" s="69" t="s">
        <v>112</v>
      </c>
      <c r="L23" s="65"/>
    </row>
    <row r="24" spans="1:13" ht="19.5" customHeight="1" x14ac:dyDescent="0.2">
      <c r="A24" s="27">
        <v>10</v>
      </c>
      <c r="B24" s="70" t="s">
        <v>194</v>
      </c>
      <c r="C24" s="60">
        <f>SUM(D24:J24)</f>
        <v>1075423.5</v>
      </c>
      <c r="D24" s="60">
        <f>D25</f>
        <v>167937.80000000002</v>
      </c>
      <c r="E24" s="60">
        <f>E25</f>
        <v>108241.3</v>
      </c>
      <c r="F24" s="60">
        <f t="shared" ref="F24:J24" si="6">F25</f>
        <v>110610.4</v>
      </c>
      <c r="G24" s="60">
        <f t="shared" si="6"/>
        <v>167144</v>
      </c>
      <c r="H24" s="60">
        <f t="shared" si="6"/>
        <v>173830</v>
      </c>
      <c r="I24" s="60">
        <f t="shared" si="6"/>
        <v>173830</v>
      </c>
      <c r="J24" s="60">
        <f t="shared" si="6"/>
        <v>173830</v>
      </c>
      <c r="K24" s="176">
        <v>1</v>
      </c>
      <c r="L24" s="63"/>
      <c r="M24" s="64"/>
    </row>
    <row r="25" spans="1:13" x14ac:dyDescent="0.2">
      <c r="A25" s="27">
        <v>11</v>
      </c>
      <c r="B25" s="71" t="s">
        <v>51</v>
      </c>
      <c r="C25" s="60">
        <f>SUM(D25:J25)</f>
        <v>1075423.5</v>
      </c>
      <c r="D25" s="60">
        <f>158952.2+5000+3985.6</f>
        <v>167937.80000000002</v>
      </c>
      <c r="E25" s="60">
        <f>136683+11850+6000-46291.7</f>
        <v>108241.3</v>
      </c>
      <c r="F25" s="60">
        <v>110610.4</v>
      </c>
      <c r="G25" s="60">
        <f>147837+12817+6490</f>
        <v>167144</v>
      </c>
      <c r="H25" s="60">
        <f>153750+13330+6750</f>
        <v>173830</v>
      </c>
      <c r="I25" s="60">
        <f t="shared" ref="I25:J25" si="7">153750+13330+6750</f>
        <v>173830</v>
      </c>
      <c r="J25" s="60">
        <f t="shared" si="7"/>
        <v>173830</v>
      </c>
      <c r="K25" s="176"/>
      <c r="L25" s="65"/>
    </row>
    <row r="26" spans="1:13" ht="45" x14ac:dyDescent="0.2">
      <c r="A26" s="27">
        <v>12</v>
      </c>
      <c r="B26" s="72" t="s">
        <v>173</v>
      </c>
      <c r="C26" s="73">
        <f>SUM(D26:J26)</f>
        <v>9300</v>
      </c>
      <c r="D26" s="73">
        <v>300</v>
      </c>
      <c r="E26" s="73">
        <v>1500</v>
      </c>
      <c r="F26" s="73">
        <v>1500</v>
      </c>
      <c r="G26" s="73">
        <v>1500</v>
      </c>
      <c r="H26" s="73">
        <v>1500</v>
      </c>
      <c r="I26" s="73">
        <v>1500</v>
      </c>
      <c r="J26" s="73">
        <v>1500</v>
      </c>
      <c r="K26" s="177">
        <v>2</v>
      </c>
      <c r="L26" s="65"/>
    </row>
    <row r="27" spans="1:13" x14ac:dyDescent="0.2">
      <c r="A27" s="27">
        <v>13</v>
      </c>
      <c r="B27" s="74" t="s">
        <v>51</v>
      </c>
      <c r="C27" s="60">
        <f t="shared" ref="C27:C34" si="8">SUM(D27:J27)</f>
        <v>9300</v>
      </c>
      <c r="D27" s="60">
        <v>300</v>
      </c>
      <c r="E27" s="60">
        <v>1500</v>
      </c>
      <c r="F27" s="60">
        <v>1500</v>
      </c>
      <c r="G27" s="60">
        <v>1500</v>
      </c>
      <c r="H27" s="60">
        <v>1500</v>
      </c>
      <c r="I27" s="60">
        <v>1500</v>
      </c>
      <c r="J27" s="60">
        <v>1500</v>
      </c>
      <c r="K27" s="158"/>
      <c r="L27" s="65"/>
    </row>
    <row r="28" spans="1:13" ht="60" x14ac:dyDescent="0.2">
      <c r="A28" s="27">
        <v>14</v>
      </c>
      <c r="B28" s="71" t="s">
        <v>185</v>
      </c>
      <c r="C28" s="60">
        <f t="shared" si="8"/>
        <v>490549</v>
      </c>
      <c r="D28" s="60">
        <f t="shared" ref="D28" si="9">SUM(D29:D30)</f>
        <v>421549</v>
      </c>
      <c r="E28" s="60">
        <f>SUM(E29:E30)</f>
        <v>11500</v>
      </c>
      <c r="F28" s="60">
        <f>F29+F30</f>
        <v>11500</v>
      </c>
      <c r="G28" s="60">
        <f t="shared" ref="G28:J28" si="10">SUM(G29:G30)</f>
        <v>11500</v>
      </c>
      <c r="H28" s="60">
        <f t="shared" si="10"/>
        <v>11500</v>
      </c>
      <c r="I28" s="60">
        <f t="shared" si="10"/>
        <v>11500</v>
      </c>
      <c r="J28" s="60">
        <f t="shared" si="10"/>
        <v>11500</v>
      </c>
      <c r="K28" s="143">
        <v>3</v>
      </c>
      <c r="L28" s="65"/>
    </row>
    <row r="29" spans="1:13" x14ac:dyDescent="0.2">
      <c r="A29" s="27">
        <v>15</v>
      </c>
      <c r="B29" s="75" t="s">
        <v>50</v>
      </c>
      <c r="C29" s="60">
        <f t="shared" si="8"/>
        <v>400000</v>
      </c>
      <c r="D29" s="60">
        <v>400000</v>
      </c>
      <c r="E29" s="60">
        <v>0</v>
      </c>
      <c r="F29" s="60">
        <v>0</v>
      </c>
      <c r="G29" s="60">
        <v>0</v>
      </c>
      <c r="H29" s="60">
        <v>0</v>
      </c>
      <c r="I29" s="60">
        <v>0</v>
      </c>
      <c r="J29" s="60">
        <v>0</v>
      </c>
      <c r="K29" s="144"/>
      <c r="L29" s="65"/>
    </row>
    <row r="30" spans="1:13" x14ac:dyDescent="0.2">
      <c r="A30" s="27">
        <v>16</v>
      </c>
      <c r="B30" s="75" t="s">
        <v>51</v>
      </c>
      <c r="C30" s="60">
        <f t="shared" si="8"/>
        <v>90549</v>
      </c>
      <c r="D30" s="60">
        <v>21549</v>
      </c>
      <c r="E30" s="60">
        <f>10000+1500</f>
        <v>11500</v>
      </c>
      <c r="F30" s="60">
        <f t="shared" ref="F30:J30" si="11">10000+1500</f>
        <v>11500</v>
      </c>
      <c r="G30" s="60">
        <f t="shared" si="11"/>
        <v>11500</v>
      </c>
      <c r="H30" s="60">
        <f t="shared" si="11"/>
        <v>11500</v>
      </c>
      <c r="I30" s="60">
        <f t="shared" si="11"/>
        <v>11500</v>
      </c>
      <c r="J30" s="60">
        <f t="shared" si="11"/>
        <v>11500</v>
      </c>
      <c r="K30" s="145"/>
      <c r="L30" s="65"/>
    </row>
    <row r="31" spans="1:13" ht="45" x14ac:dyDescent="0.2">
      <c r="A31" s="27">
        <v>17</v>
      </c>
      <c r="B31" s="71" t="s">
        <v>186</v>
      </c>
      <c r="C31" s="60">
        <f t="shared" si="8"/>
        <v>8100</v>
      </c>
      <c r="D31" s="60">
        <v>2100</v>
      </c>
      <c r="E31" s="60">
        <v>1000</v>
      </c>
      <c r="F31" s="60">
        <v>1000</v>
      </c>
      <c r="G31" s="60">
        <v>1000</v>
      </c>
      <c r="H31" s="60">
        <v>1000</v>
      </c>
      <c r="I31" s="60">
        <v>1000</v>
      </c>
      <c r="J31" s="60">
        <v>1000</v>
      </c>
      <c r="K31" s="143">
        <v>4</v>
      </c>
      <c r="L31" s="65"/>
    </row>
    <row r="32" spans="1:13" x14ac:dyDescent="0.2">
      <c r="A32" s="27">
        <v>18</v>
      </c>
      <c r="B32" s="75" t="s">
        <v>51</v>
      </c>
      <c r="C32" s="60">
        <f t="shared" si="8"/>
        <v>8100</v>
      </c>
      <c r="D32" s="60">
        <v>2100</v>
      </c>
      <c r="E32" s="60">
        <v>1000</v>
      </c>
      <c r="F32" s="60">
        <v>1000</v>
      </c>
      <c r="G32" s="60">
        <v>1000</v>
      </c>
      <c r="H32" s="60">
        <v>1000</v>
      </c>
      <c r="I32" s="60">
        <v>1000</v>
      </c>
      <c r="J32" s="60">
        <v>1000</v>
      </c>
      <c r="K32" s="145"/>
      <c r="L32" s="65"/>
    </row>
    <row r="33" spans="1:11" ht="30" x14ac:dyDescent="0.2">
      <c r="A33" s="27">
        <v>19</v>
      </c>
      <c r="B33" s="72" t="s">
        <v>285</v>
      </c>
      <c r="C33" s="60">
        <f t="shared" si="8"/>
        <v>3000</v>
      </c>
      <c r="D33" s="76">
        <v>0</v>
      </c>
      <c r="E33" s="76">
        <v>500</v>
      </c>
      <c r="F33" s="76">
        <v>500</v>
      </c>
      <c r="G33" s="76">
        <v>500</v>
      </c>
      <c r="H33" s="76">
        <v>500</v>
      </c>
      <c r="I33" s="76">
        <v>500</v>
      </c>
      <c r="J33" s="76">
        <v>500</v>
      </c>
      <c r="K33" s="143">
        <v>5</v>
      </c>
    </row>
    <row r="34" spans="1:11" x14ac:dyDescent="0.2">
      <c r="A34" s="27">
        <v>20</v>
      </c>
      <c r="B34" s="71" t="s">
        <v>51</v>
      </c>
      <c r="C34" s="60">
        <f t="shared" si="8"/>
        <v>3000</v>
      </c>
      <c r="D34" s="76">
        <v>0</v>
      </c>
      <c r="E34" s="76">
        <v>500</v>
      </c>
      <c r="F34" s="76">
        <v>500</v>
      </c>
      <c r="G34" s="76">
        <v>500</v>
      </c>
      <c r="H34" s="76">
        <v>500</v>
      </c>
      <c r="I34" s="76">
        <v>500</v>
      </c>
      <c r="J34" s="76">
        <v>500</v>
      </c>
      <c r="K34" s="145"/>
    </row>
    <row r="35" spans="1:11" ht="30" x14ac:dyDescent="0.2">
      <c r="A35" s="27">
        <v>21</v>
      </c>
      <c r="B35" s="72" t="s">
        <v>195</v>
      </c>
      <c r="C35" s="39">
        <f t="shared" ref="C35" si="12">SUM(D35:J35)</f>
        <v>3000</v>
      </c>
      <c r="D35" s="77">
        <v>0</v>
      </c>
      <c r="E35" s="78">
        <f>E36</f>
        <v>500</v>
      </c>
      <c r="F35" s="78">
        <f t="shared" ref="F35:J35" si="13">F36</f>
        <v>500</v>
      </c>
      <c r="G35" s="78">
        <f t="shared" si="13"/>
        <v>500</v>
      </c>
      <c r="H35" s="78">
        <f t="shared" si="13"/>
        <v>500</v>
      </c>
      <c r="I35" s="78">
        <f t="shared" si="13"/>
        <v>500</v>
      </c>
      <c r="J35" s="78">
        <f t="shared" si="13"/>
        <v>500</v>
      </c>
      <c r="K35" s="143">
        <v>6</v>
      </c>
    </row>
    <row r="36" spans="1:11" x14ac:dyDescent="0.2">
      <c r="A36" s="27">
        <v>22</v>
      </c>
      <c r="B36" s="72" t="s">
        <v>51</v>
      </c>
      <c r="C36" s="39">
        <f t="shared" ref="C36" si="14">SUM(D36:J36)</f>
        <v>3000</v>
      </c>
      <c r="D36" s="77">
        <v>0</v>
      </c>
      <c r="E36" s="78">
        <v>500</v>
      </c>
      <c r="F36" s="78">
        <v>500</v>
      </c>
      <c r="G36" s="78">
        <v>500</v>
      </c>
      <c r="H36" s="78">
        <v>500</v>
      </c>
      <c r="I36" s="78">
        <v>500</v>
      </c>
      <c r="J36" s="78">
        <v>500</v>
      </c>
      <c r="K36" s="145"/>
    </row>
  </sheetData>
  <mergeCells count="17">
    <mergeCell ref="K33:K34"/>
    <mergeCell ref="K35:K36"/>
    <mergeCell ref="K28:K30"/>
    <mergeCell ref="B16:K16"/>
    <mergeCell ref="B18:K18"/>
    <mergeCell ref="K24:K25"/>
    <mergeCell ref="K26:K27"/>
    <mergeCell ref="K8:K9"/>
    <mergeCell ref="K31:K32"/>
    <mergeCell ref="A8:A9"/>
    <mergeCell ref="B8:B9"/>
    <mergeCell ref="C8:J8"/>
    <mergeCell ref="F2:K2"/>
    <mergeCell ref="F3:K3"/>
    <mergeCell ref="F1:K1"/>
    <mergeCell ref="A5:K5"/>
    <mergeCell ref="A6:K6"/>
  </mergeCells>
  <pageMargins left="0.70866141732283472" right="0.39370078740157483" top="0.74803149606299213" bottom="0.15748031496062992" header="0.31496062992125984" footer="0.31496062992125984"/>
  <pageSetup paperSize="9" scale="84" fitToHeight="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"/>
  <sheetViews>
    <sheetView view="pageBreakPreview" topLeftCell="A17" zoomScaleNormal="100" zoomScaleSheetLayoutView="100" workbookViewId="0">
      <selection activeCell="B43" sqref="B43"/>
    </sheetView>
  </sheetViews>
  <sheetFormatPr defaultRowHeight="15" x14ac:dyDescent="0.2"/>
  <cols>
    <col min="1" max="1" width="8" style="6" customWidth="1"/>
    <col min="2" max="2" width="55.7109375" style="6" customWidth="1"/>
    <col min="3" max="4" width="9.140625" style="6"/>
    <col min="5" max="5" width="9.5703125" style="6" bestFit="1" customWidth="1"/>
    <col min="6" max="10" width="9.140625" style="6"/>
    <col min="11" max="11" width="10.85546875" style="6" customWidth="1"/>
    <col min="12" max="16384" width="9.140625" style="6"/>
  </cols>
  <sheetData>
    <row r="1" spans="1:11" ht="31.5" hidden="1" customHeight="1" x14ac:dyDescent="0.2">
      <c r="D1" s="79"/>
      <c r="E1" s="132" t="s">
        <v>258</v>
      </c>
      <c r="F1" s="132"/>
      <c r="G1" s="132"/>
      <c r="H1" s="132"/>
      <c r="I1" s="132"/>
      <c r="J1" s="132"/>
      <c r="K1" s="132"/>
    </row>
    <row r="2" spans="1:11" ht="31.5" customHeight="1" x14ac:dyDescent="0.2">
      <c r="E2" s="132" t="s">
        <v>60</v>
      </c>
      <c r="F2" s="132"/>
      <c r="G2" s="132"/>
      <c r="H2" s="132"/>
      <c r="I2" s="132"/>
      <c r="J2" s="132"/>
      <c r="K2" s="132"/>
    </row>
    <row r="3" spans="1:11" ht="31.5" customHeight="1" x14ac:dyDescent="0.2">
      <c r="E3" s="130" t="s">
        <v>65</v>
      </c>
      <c r="F3" s="130"/>
      <c r="G3" s="130"/>
      <c r="H3" s="130"/>
      <c r="I3" s="130"/>
      <c r="J3" s="130"/>
      <c r="K3" s="130"/>
    </row>
    <row r="4" spans="1:11" x14ac:dyDescent="0.2">
      <c r="A4" s="80"/>
    </row>
    <row r="5" spans="1:11" x14ac:dyDescent="0.2">
      <c r="A5" s="134" t="s">
        <v>56</v>
      </c>
      <c r="B5" s="134"/>
      <c r="C5" s="134"/>
      <c r="D5" s="134"/>
      <c r="E5" s="134"/>
      <c r="F5" s="134"/>
      <c r="G5" s="134"/>
      <c r="H5" s="134"/>
      <c r="I5" s="134"/>
      <c r="J5" s="134"/>
      <c r="K5" s="134"/>
    </row>
    <row r="6" spans="1:11" x14ac:dyDescent="0.2">
      <c r="A6" s="134" t="s">
        <v>66</v>
      </c>
      <c r="B6" s="134"/>
      <c r="C6" s="134"/>
      <c r="D6" s="134"/>
      <c r="E6" s="134"/>
      <c r="F6" s="134"/>
      <c r="G6" s="134"/>
      <c r="H6" s="134"/>
      <c r="I6" s="134"/>
      <c r="J6" s="134"/>
      <c r="K6" s="134"/>
    </row>
    <row r="7" spans="1:11" x14ac:dyDescent="0.2">
      <c r="A7" s="24"/>
      <c r="B7" s="4"/>
      <c r="C7" s="4"/>
      <c r="D7" s="4"/>
      <c r="E7" s="4"/>
      <c r="F7" s="4"/>
      <c r="G7" s="4"/>
      <c r="H7" s="4"/>
      <c r="I7" s="4"/>
      <c r="J7" s="4"/>
      <c r="K7" s="4"/>
    </row>
    <row r="8" spans="1:11" ht="45.75" customHeight="1" x14ac:dyDescent="0.2">
      <c r="A8" s="163" t="s">
        <v>1</v>
      </c>
      <c r="B8" s="163" t="s">
        <v>113</v>
      </c>
      <c r="C8" s="163" t="s">
        <v>295</v>
      </c>
      <c r="D8" s="167" t="s">
        <v>2</v>
      </c>
      <c r="E8" s="168"/>
      <c r="F8" s="168"/>
      <c r="G8" s="168"/>
      <c r="H8" s="168"/>
      <c r="I8" s="168"/>
      <c r="J8" s="169"/>
      <c r="K8" s="136" t="s">
        <v>3</v>
      </c>
    </row>
    <row r="9" spans="1:11" x14ac:dyDescent="0.2">
      <c r="A9" s="164"/>
      <c r="B9" s="164"/>
      <c r="C9" s="164"/>
      <c r="D9" s="12">
        <v>2020</v>
      </c>
      <c r="E9" s="12">
        <v>2021</v>
      </c>
      <c r="F9" s="12">
        <v>2022</v>
      </c>
      <c r="G9" s="12">
        <v>2023</v>
      </c>
      <c r="H9" s="12">
        <v>2024</v>
      </c>
      <c r="I9" s="12">
        <v>2025</v>
      </c>
      <c r="J9" s="12">
        <v>2026</v>
      </c>
      <c r="K9" s="136"/>
    </row>
    <row r="10" spans="1:11" ht="15.75" customHeight="1" x14ac:dyDescent="0.2">
      <c r="A10" s="12">
        <v>1</v>
      </c>
      <c r="B10" s="178" t="s">
        <v>18</v>
      </c>
      <c r="C10" s="178"/>
      <c r="D10" s="178"/>
      <c r="E10" s="178"/>
      <c r="F10" s="178"/>
      <c r="G10" s="178"/>
      <c r="H10" s="178"/>
      <c r="I10" s="178"/>
      <c r="J10" s="178"/>
      <c r="K10" s="178"/>
    </row>
    <row r="11" spans="1:11" ht="15.75" customHeight="1" x14ac:dyDescent="0.2">
      <c r="A11" s="12">
        <v>2</v>
      </c>
      <c r="B11" s="178" t="s">
        <v>67</v>
      </c>
      <c r="C11" s="178"/>
      <c r="D11" s="178"/>
      <c r="E11" s="178"/>
      <c r="F11" s="178"/>
      <c r="G11" s="178"/>
      <c r="H11" s="178"/>
      <c r="I11" s="178"/>
      <c r="J11" s="178"/>
      <c r="K11" s="178"/>
    </row>
    <row r="12" spans="1:11" ht="15.75" customHeight="1" x14ac:dyDescent="0.2">
      <c r="A12" s="136">
        <v>3</v>
      </c>
      <c r="B12" s="66" t="s">
        <v>4</v>
      </c>
      <c r="C12" s="133" t="s">
        <v>224</v>
      </c>
      <c r="D12" s="133">
        <v>2</v>
      </c>
      <c r="E12" s="133" t="s">
        <v>14</v>
      </c>
      <c r="F12" s="133" t="s">
        <v>14</v>
      </c>
      <c r="G12" s="133" t="s">
        <v>14</v>
      </c>
      <c r="H12" s="133" t="s">
        <v>14</v>
      </c>
      <c r="I12" s="133" t="s">
        <v>14</v>
      </c>
      <c r="J12" s="133" t="s">
        <v>14</v>
      </c>
      <c r="K12" s="163" t="s">
        <v>218</v>
      </c>
    </row>
    <row r="13" spans="1:11" ht="48" customHeight="1" x14ac:dyDescent="0.2">
      <c r="A13" s="159"/>
      <c r="B13" s="81" t="s">
        <v>259</v>
      </c>
      <c r="C13" s="133"/>
      <c r="D13" s="133"/>
      <c r="E13" s="133"/>
      <c r="F13" s="133"/>
      <c r="G13" s="133"/>
      <c r="H13" s="133"/>
      <c r="I13" s="133"/>
      <c r="J13" s="133"/>
      <c r="K13" s="164"/>
    </row>
    <row r="14" spans="1:11" x14ac:dyDescent="0.2">
      <c r="A14" s="159">
        <v>4</v>
      </c>
      <c r="B14" s="66" t="s">
        <v>5</v>
      </c>
      <c r="C14" s="163" t="s">
        <v>112</v>
      </c>
      <c r="D14" s="163" t="s">
        <v>112</v>
      </c>
      <c r="E14" s="163" t="s">
        <v>112</v>
      </c>
      <c r="F14" s="163" t="s">
        <v>112</v>
      </c>
      <c r="G14" s="163" t="s">
        <v>112</v>
      </c>
      <c r="H14" s="163" t="s">
        <v>112</v>
      </c>
      <c r="I14" s="163" t="s">
        <v>112</v>
      </c>
      <c r="J14" s="163" t="s">
        <v>112</v>
      </c>
      <c r="K14" s="163" t="s">
        <v>112</v>
      </c>
    </row>
    <row r="15" spans="1:11" ht="30" x14ac:dyDescent="0.2">
      <c r="A15" s="161"/>
      <c r="B15" s="81" t="s">
        <v>209</v>
      </c>
      <c r="C15" s="164"/>
      <c r="D15" s="164"/>
      <c r="E15" s="164"/>
      <c r="F15" s="164"/>
      <c r="G15" s="164"/>
      <c r="H15" s="164"/>
      <c r="I15" s="164"/>
      <c r="J15" s="164"/>
      <c r="K15" s="164"/>
    </row>
    <row r="16" spans="1:11" ht="80.25" customHeight="1" x14ac:dyDescent="0.2">
      <c r="A16" s="12">
        <v>5</v>
      </c>
      <c r="B16" s="82" t="s">
        <v>260</v>
      </c>
      <c r="C16" s="83" t="s">
        <v>16</v>
      </c>
      <c r="D16" s="84" t="s">
        <v>14</v>
      </c>
      <c r="E16" s="84" t="s">
        <v>14</v>
      </c>
      <c r="F16" s="84">
        <v>1</v>
      </c>
      <c r="G16" s="84" t="s">
        <v>14</v>
      </c>
      <c r="H16" s="84" t="s">
        <v>14</v>
      </c>
      <c r="I16" s="84">
        <v>1</v>
      </c>
      <c r="J16" s="84" t="s">
        <v>14</v>
      </c>
      <c r="K16" s="163" t="s">
        <v>220</v>
      </c>
    </row>
    <row r="17" spans="1:11" ht="30" x14ac:dyDescent="0.2">
      <c r="A17" s="85">
        <v>6</v>
      </c>
      <c r="B17" s="86" t="s">
        <v>132</v>
      </c>
      <c r="C17" s="83" t="s">
        <v>223</v>
      </c>
      <c r="D17" s="87">
        <v>0</v>
      </c>
      <c r="E17" s="87">
        <v>1</v>
      </c>
      <c r="F17" s="87">
        <v>1</v>
      </c>
      <c r="G17" s="87">
        <v>0</v>
      </c>
      <c r="H17" s="87">
        <v>0</v>
      </c>
      <c r="I17" s="87">
        <v>3</v>
      </c>
      <c r="J17" s="87">
        <v>0</v>
      </c>
      <c r="K17" s="164"/>
    </row>
    <row r="18" spans="1:11" ht="47.25" customHeight="1" x14ac:dyDescent="0.2">
      <c r="A18" s="12">
        <v>7</v>
      </c>
      <c r="B18" s="86" t="s">
        <v>133</v>
      </c>
      <c r="C18" s="88" t="s">
        <v>13</v>
      </c>
      <c r="D18" s="87">
        <v>200</v>
      </c>
      <c r="E18" s="87">
        <v>100</v>
      </c>
      <c r="F18" s="87">
        <v>100</v>
      </c>
      <c r="G18" s="87">
        <v>0</v>
      </c>
      <c r="H18" s="87">
        <v>0</v>
      </c>
      <c r="I18" s="87">
        <v>200</v>
      </c>
      <c r="J18" s="87">
        <v>0</v>
      </c>
      <c r="K18" s="163" t="s">
        <v>219</v>
      </c>
    </row>
    <row r="19" spans="1:11" ht="30" x14ac:dyDescent="0.2">
      <c r="A19" s="85">
        <v>8</v>
      </c>
      <c r="B19" s="86" t="s">
        <v>134</v>
      </c>
      <c r="C19" s="89" t="s">
        <v>13</v>
      </c>
      <c r="D19" s="90">
        <v>274</v>
      </c>
      <c r="E19" s="90">
        <v>100</v>
      </c>
      <c r="F19" s="90">
        <v>100</v>
      </c>
      <c r="G19" s="90">
        <v>100</v>
      </c>
      <c r="H19" s="90">
        <v>50</v>
      </c>
      <c r="I19" s="90">
        <v>200</v>
      </c>
      <c r="J19" s="90">
        <v>50</v>
      </c>
      <c r="K19" s="164"/>
    </row>
    <row r="20" spans="1:11" ht="80.25" customHeight="1" x14ac:dyDescent="0.2">
      <c r="A20" s="12">
        <v>9</v>
      </c>
      <c r="B20" s="91" t="s">
        <v>222</v>
      </c>
      <c r="C20" s="11" t="s">
        <v>16</v>
      </c>
      <c r="D20" s="92">
        <v>140000</v>
      </c>
      <c r="E20" s="92">
        <v>232326</v>
      </c>
      <c r="F20" s="92">
        <v>232326</v>
      </c>
      <c r="G20" s="92">
        <v>232326</v>
      </c>
      <c r="H20" s="92">
        <v>232326</v>
      </c>
      <c r="I20" s="92">
        <v>232326</v>
      </c>
      <c r="J20" s="92">
        <v>232326</v>
      </c>
      <c r="K20" s="11" t="s">
        <v>137</v>
      </c>
    </row>
    <row r="21" spans="1:11" ht="60" x14ac:dyDescent="0.2">
      <c r="A21" s="42">
        <v>10</v>
      </c>
      <c r="B21" s="93" t="s">
        <v>235</v>
      </c>
      <c r="C21" s="11" t="s">
        <v>224</v>
      </c>
      <c r="D21" s="90">
        <v>9</v>
      </c>
      <c r="E21" s="89">
        <v>8</v>
      </c>
      <c r="F21" s="89">
        <v>8</v>
      </c>
      <c r="G21" s="89">
        <v>8</v>
      </c>
      <c r="H21" s="89">
        <v>8</v>
      </c>
      <c r="I21" s="89">
        <v>8</v>
      </c>
      <c r="J21" s="89">
        <v>8</v>
      </c>
      <c r="K21" s="11" t="s">
        <v>220</v>
      </c>
    </row>
  </sheetData>
  <mergeCells count="34">
    <mergeCell ref="A14:A15"/>
    <mergeCell ref="G12:G13"/>
    <mergeCell ref="C14:C15"/>
    <mergeCell ref="E2:K2"/>
    <mergeCell ref="E3:K3"/>
    <mergeCell ref="E1:K1"/>
    <mergeCell ref="J12:J13"/>
    <mergeCell ref="K14:K15"/>
    <mergeCell ref="A5:K5"/>
    <mergeCell ref="A6:K6"/>
    <mergeCell ref="A8:A9"/>
    <mergeCell ref="B8:B9"/>
    <mergeCell ref="K8:K9"/>
    <mergeCell ref="C8:C9"/>
    <mergeCell ref="B10:K10"/>
    <mergeCell ref="D8:J8"/>
    <mergeCell ref="I12:I13"/>
    <mergeCell ref="F14:F15"/>
    <mergeCell ref="G14:G15"/>
    <mergeCell ref="A12:A13"/>
    <mergeCell ref="B11:K11"/>
    <mergeCell ref="K18:K19"/>
    <mergeCell ref="K16:K17"/>
    <mergeCell ref="H14:H15"/>
    <mergeCell ref="H12:H13"/>
    <mergeCell ref="C12:C13"/>
    <mergeCell ref="I14:I15"/>
    <mergeCell ref="J14:J15"/>
    <mergeCell ref="D12:D13"/>
    <mergeCell ref="D14:D15"/>
    <mergeCell ref="E14:E15"/>
    <mergeCell ref="E12:E13"/>
    <mergeCell ref="F12:F13"/>
    <mergeCell ref="K12:K13"/>
  </mergeCells>
  <pageMargins left="0.78740157480314965" right="0.31496062992125984" top="0.78740157480314965" bottom="0.27559055118110237" header="0.31496062992125984" footer="0.31496062992125984"/>
  <pageSetup paperSize="9" scale="91" fitToHeight="2" orientation="landscape" r:id="rId1"/>
  <rowBreaks count="1" manualBreakCount="1">
    <brk id="1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K32"/>
  <sheetViews>
    <sheetView topLeftCell="A31" zoomScale="90" zoomScaleNormal="90" workbookViewId="0">
      <selection activeCell="G25" sqref="G25"/>
    </sheetView>
  </sheetViews>
  <sheetFormatPr defaultRowHeight="15" x14ac:dyDescent="0.2"/>
  <cols>
    <col min="1" max="1" width="5" style="6" customWidth="1"/>
    <col min="2" max="2" width="46.28515625" style="6" customWidth="1"/>
    <col min="3" max="10" width="10.5703125" style="6" customWidth="1"/>
    <col min="11" max="11" width="22.7109375" style="6" customWidth="1"/>
    <col min="12" max="16384" width="9.140625" style="6"/>
  </cols>
  <sheetData>
    <row r="1" spans="1:11" ht="33.75" hidden="1" customHeight="1" x14ac:dyDescent="0.2">
      <c r="E1" s="79"/>
      <c r="F1" s="130" t="s">
        <v>261</v>
      </c>
      <c r="G1" s="130"/>
      <c r="H1" s="130"/>
      <c r="I1" s="130"/>
      <c r="J1" s="130"/>
      <c r="K1" s="130"/>
    </row>
    <row r="2" spans="1:11" ht="28.5" customHeight="1" x14ac:dyDescent="0.2">
      <c r="F2" s="132" t="s">
        <v>68</v>
      </c>
      <c r="G2" s="132"/>
      <c r="H2" s="132"/>
      <c r="I2" s="132"/>
      <c r="J2" s="132"/>
      <c r="K2" s="132"/>
    </row>
    <row r="3" spans="1:11" ht="31.5" customHeight="1" x14ac:dyDescent="0.2">
      <c r="F3" s="130" t="s">
        <v>65</v>
      </c>
      <c r="G3" s="130"/>
      <c r="H3" s="130"/>
      <c r="I3" s="130"/>
      <c r="J3" s="130"/>
      <c r="K3" s="130"/>
    </row>
    <row r="4" spans="1:11" x14ac:dyDescent="0.2">
      <c r="A4" s="53"/>
    </row>
    <row r="5" spans="1:11" x14ac:dyDescent="0.2">
      <c r="A5" s="134" t="s">
        <v>46</v>
      </c>
      <c r="B5" s="134"/>
      <c r="C5" s="134"/>
      <c r="D5" s="134"/>
      <c r="E5" s="134"/>
      <c r="F5" s="134"/>
      <c r="G5" s="134"/>
      <c r="H5" s="134"/>
      <c r="I5" s="134"/>
      <c r="J5" s="134"/>
      <c r="K5" s="134"/>
    </row>
    <row r="6" spans="1:11" x14ac:dyDescent="0.2">
      <c r="A6" s="134" t="s">
        <v>69</v>
      </c>
      <c r="B6" s="134"/>
      <c r="C6" s="134"/>
      <c r="D6" s="134"/>
      <c r="E6" s="134"/>
      <c r="F6" s="134"/>
      <c r="G6" s="134"/>
      <c r="H6" s="134"/>
      <c r="I6" s="134"/>
      <c r="J6" s="134"/>
      <c r="K6" s="134"/>
    </row>
    <row r="7" spans="1:11" x14ac:dyDescent="0.2">
      <c r="A7" s="53"/>
      <c r="B7" s="4"/>
      <c r="C7" s="4"/>
      <c r="D7" s="4"/>
      <c r="E7" s="4"/>
      <c r="F7" s="4"/>
      <c r="G7" s="4"/>
      <c r="H7" s="4"/>
      <c r="I7" s="4"/>
      <c r="J7" s="4"/>
      <c r="K7" s="4"/>
    </row>
    <row r="8" spans="1:11" ht="63.75" customHeight="1" x14ac:dyDescent="0.2">
      <c r="A8" s="163" t="s">
        <v>1</v>
      </c>
      <c r="B8" s="163" t="s">
        <v>114</v>
      </c>
      <c r="C8" s="173" t="s">
        <v>47</v>
      </c>
      <c r="D8" s="174"/>
      <c r="E8" s="174"/>
      <c r="F8" s="174"/>
      <c r="G8" s="174"/>
      <c r="H8" s="174"/>
      <c r="I8" s="174"/>
      <c r="J8" s="175"/>
      <c r="K8" s="171" t="s">
        <v>115</v>
      </c>
    </row>
    <row r="9" spans="1:11" x14ac:dyDescent="0.2">
      <c r="A9" s="164"/>
      <c r="B9" s="164"/>
      <c r="C9" s="10" t="s">
        <v>48</v>
      </c>
      <c r="D9" s="10">
        <v>2020</v>
      </c>
      <c r="E9" s="10">
        <v>2021</v>
      </c>
      <c r="F9" s="10">
        <v>2022</v>
      </c>
      <c r="G9" s="10">
        <v>2023</v>
      </c>
      <c r="H9" s="10">
        <v>2024</v>
      </c>
      <c r="I9" s="10">
        <v>2025</v>
      </c>
      <c r="J9" s="10">
        <v>2026</v>
      </c>
      <c r="K9" s="172"/>
    </row>
    <row r="10" spans="1:11" x14ac:dyDescent="0.2">
      <c r="A10" s="10">
        <v>1</v>
      </c>
      <c r="B10" s="10">
        <v>2</v>
      </c>
      <c r="C10" s="10">
        <v>3</v>
      </c>
      <c r="D10" s="10">
        <v>4</v>
      </c>
      <c r="E10" s="10">
        <v>5</v>
      </c>
      <c r="F10" s="10">
        <v>6</v>
      </c>
      <c r="G10" s="10">
        <v>7</v>
      </c>
      <c r="H10" s="10">
        <v>8</v>
      </c>
      <c r="I10" s="10">
        <v>9</v>
      </c>
      <c r="J10" s="10">
        <v>10</v>
      </c>
      <c r="K10" s="10">
        <v>11</v>
      </c>
    </row>
    <row r="11" spans="1:11" ht="45" x14ac:dyDescent="0.2">
      <c r="A11" s="12">
        <v>1</v>
      </c>
      <c r="B11" s="13" t="s">
        <v>70</v>
      </c>
      <c r="C11" s="2">
        <f>C19</f>
        <v>253535.10000000003</v>
      </c>
      <c r="D11" s="2">
        <f t="shared" ref="D11:J11" si="0">D19</f>
        <v>26873.3</v>
      </c>
      <c r="E11" s="2">
        <f t="shared" si="0"/>
        <v>48407.5</v>
      </c>
      <c r="F11" s="2">
        <f t="shared" si="0"/>
        <v>26908.400000000001</v>
      </c>
      <c r="G11" s="2">
        <f t="shared" si="0"/>
        <v>37370.400000000001</v>
      </c>
      <c r="H11" s="2">
        <f t="shared" si="0"/>
        <v>37368.800000000003</v>
      </c>
      <c r="I11" s="2">
        <f t="shared" si="0"/>
        <v>39171.4</v>
      </c>
      <c r="J11" s="2">
        <f t="shared" si="0"/>
        <v>37435.300000000003</v>
      </c>
      <c r="K11" s="10" t="s">
        <v>112</v>
      </c>
    </row>
    <row r="12" spans="1:11" ht="15.75" hidden="1" customHeight="1" x14ac:dyDescent="0.2">
      <c r="A12" s="12"/>
      <c r="B12" s="14" t="s">
        <v>49</v>
      </c>
      <c r="C12" s="94" t="s">
        <v>14</v>
      </c>
      <c r="D12" s="94" t="s">
        <v>14</v>
      </c>
      <c r="E12" s="94" t="s">
        <v>14</v>
      </c>
      <c r="F12" s="94" t="s">
        <v>14</v>
      </c>
      <c r="G12" s="94" t="s">
        <v>14</v>
      </c>
      <c r="H12" s="94" t="s">
        <v>14</v>
      </c>
      <c r="I12" s="94"/>
      <c r="J12" s="94"/>
      <c r="K12" s="10" t="s">
        <v>112</v>
      </c>
    </row>
    <row r="13" spans="1:11" ht="15.75" hidden="1" customHeight="1" x14ac:dyDescent="0.2">
      <c r="A13" s="12"/>
      <c r="B13" s="14" t="s">
        <v>50</v>
      </c>
      <c r="C13" s="94" t="s">
        <v>14</v>
      </c>
      <c r="D13" s="94" t="s">
        <v>14</v>
      </c>
      <c r="E13" s="94" t="s">
        <v>14</v>
      </c>
      <c r="F13" s="94" t="s">
        <v>14</v>
      </c>
      <c r="G13" s="94" t="s">
        <v>14</v>
      </c>
      <c r="H13" s="94" t="s">
        <v>14</v>
      </c>
      <c r="I13" s="94"/>
      <c r="J13" s="94"/>
      <c r="K13" s="10" t="s">
        <v>112</v>
      </c>
    </row>
    <row r="14" spans="1:11" x14ac:dyDescent="0.2">
      <c r="A14" s="10">
        <v>2</v>
      </c>
      <c r="B14" s="14" t="s">
        <v>51</v>
      </c>
      <c r="C14" s="94">
        <f>C22</f>
        <v>253535.10000000003</v>
      </c>
      <c r="D14" s="94">
        <f t="shared" ref="D14:I14" si="1">D22</f>
        <v>26873.3</v>
      </c>
      <c r="E14" s="94">
        <f t="shared" si="1"/>
        <v>48407.5</v>
      </c>
      <c r="F14" s="94">
        <f t="shared" si="1"/>
        <v>26908.400000000001</v>
      </c>
      <c r="G14" s="94">
        <f t="shared" si="1"/>
        <v>37370.400000000001</v>
      </c>
      <c r="H14" s="94">
        <f t="shared" si="1"/>
        <v>37368.800000000003</v>
      </c>
      <c r="I14" s="94">
        <f t="shared" si="1"/>
        <v>39171.4</v>
      </c>
      <c r="J14" s="94">
        <f>J22</f>
        <v>37435.300000000003</v>
      </c>
      <c r="K14" s="10" t="s">
        <v>112</v>
      </c>
    </row>
    <row r="15" spans="1:11" ht="15.75" hidden="1" customHeight="1" x14ac:dyDescent="0.2">
      <c r="A15" s="10"/>
      <c r="B15" s="13" t="s">
        <v>52</v>
      </c>
      <c r="C15" s="94" t="s">
        <v>14</v>
      </c>
      <c r="D15" s="94" t="s">
        <v>14</v>
      </c>
      <c r="E15" s="94" t="s">
        <v>14</v>
      </c>
      <c r="F15" s="94" t="s">
        <v>14</v>
      </c>
      <c r="G15" s="94" t="s">
        <v>14</v>
      </c>
      <c r="H15" s="94" t="s">
        <v>14</v>
      </c>
      <c r="I15" s="94"/>
      <c r="J15" s="94"/>
      <c r="K15" s="10" t="s">
        <v>112</v>
      </c>
    </row>
    <row r="16" spans="1:11" x14ac:dyDescent="0.2">
      <c r="A16" s="10">
        <v>3</v>
      </c>
      <c r="B16" s="136" t="s">
        <v>53</v>
      </c>
      <c r="C16" s="136"/>
      <c r="D16" s="136"/>
      <c r="E16" s="136"/>
      <c r="F16" s="136"/>
      <c r="G16" s="136"/>
      <c r="H16" s="136"/>
      <c r="I16" s="136"/>
      <c r="J16" s="136"/>
      <c r="K16" s="136"/>
    </row>
    <row r="17" spans="1:11" x14ac:dyDescent="0.2">
      <c r="A17" s="10">
        <v>4</v>
      </c>
      <c r="B17" s="13" t="s">
        <v>57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  <c r="J17" s="12">
        <v>0</v>
      </c>
      <c r="K17" s="10" t="s">
        <v>112</v>
      </c>
    </row>
    <row r="18" spans="1:11" x14ac:dyDescent="0.2">
      <c r="A18" s="12">
        <v>5</v>
      </c>
      <c r="B18" s="136" t="s">
        <v>54</v>
      </c>
      <c r="C18" s="136"/>
      <c r="D18" s="136"/>
      <c r="E18" s="136"/>
      <c r="F18" s="136"/>
      <c r="G18" s="136"/>
      <c r="H18" s="136"/>
      <c r="I18" s="136"/>
      <c r="J18" s="136"/>
      <c r="K18" s="136"/>
    </row>
    <row r="19" spans="1:11" x14ac:dyDescent="0.2">
      <c r="A19" s="10">
        <v>6</v>
      </c>
      <c r="B19" s="14" t="s">
        <v>59</v>
      </c>
      <c r="C19" s="2">
        <f t="shared" ref="C19:C25" si="2">SUM(D19:J19)</f>
        <v>253535.10000000003</v>
      </c>
      <c r="D19" s="94">
        <f t="shared" ref="D19:J19" si="3">D22</f>
        <v>26873.3</v>
      </c>
      <c r="E19" s="94">
        <f t="shared" si="3"/>
        <v>48407.5</v>
      </c>
      <c r="F19" s="94">
        <f t="shared" si="3"/>
        <v>26908.400000000001</v>
      </c>
      <c r="G19" s="94">
        <f t="shared" si="3"/>
        <v>37370.400000000001</v>
      </c>
      <c r="H19" s="94">
        <f t="shared" si="3"/>
        <v>37368.800000000003</v>
      </c>
      <c r="I19" s="94">
        <f t="shared" si="3"/>
        <v>39171.4</v>
      </c>
      <c r="J19" s="94">
        <f t="shared" si="3"/>
        <v>37435.300000000003</v>
      </c>
      <c r="K19" s="10" t="s">
        <v>112</v>
      </c>
    </row>
    <row r="20" spans="1:11" ht="15.75" hidden="1" customHeight="1" x14ac:dyDescent="0.2">
      <c r="A20" s="10"/>
      <c r="B20" s="14" t="s">
        <v>49</v>
      </c>
      <c r="C20" s="2">
        <f t="shared" si="2"/>
        <v>394284</v>
      </c>
      <c r="D20" s="94" t="s">
        <v>14</v>
      </c>
      <c r="E20" s="94" t="s">
        <v>14</v>
      </c>
      <c r="F20" s="94" t="s">
        <v>14</v>
      </c>
      <c r="G20" s="94">
        <v>197142</v>
      </c>
      <c r="H20" s="94">
        <v>197142</v>
      </c>
      <c r="I20" s="94"/>
      <c r="J20" s="94"/>
      <c r="K20" s="10" t="s">
        <v>112</v>
      </c>
    </row>
    <row r="21" spans="1:11" ht="15.75" hidden="1" customHeight="1" x14ac:dyDescent="0.2">
      <c r="A21" s="10"/>
      <c r="B21" s="14" t="s">
        <v>50</v>
      </c>
      <c r="C21" s="2">
        <f t="shared" si="2"/>
        <v>0</v>
      </c>
      <c r="D21" s="94" t="s">
        <v>14</v>
      </c>
      <c r="E21" s="94" t="s">
        <v>14</v>
      </c>
      <c r="F21" s="94" t="s">
        <v>14</v>
      </c>
      <c r="G21" s="94" t="s">
        <v>14</v>
      </c>
      <c r="H21" s="94" t="s">
        <v>14</v>
      </c>
      <c r="I21" s="94"/>
      <c r="J21" s="94"/>
      <c r="K21" s="10" t="s">
        <v>112</v>
      </c>
    </row>
    <row r="22" spans="1:11" x14ac:dyDescent="0.2">
      <c r="A22" s="10">
        <v>7</v>
      </c>
      <c r="B22" s="14" t="s">
        <v>51</v>
      </c>
      <c r="C22" s="2">
        <f t="shared" si="2"/>
        <v>253535.10000000003</v>
      </c>
      <c r="D22" s="94">
        <f>SUM(D24:D25)</f>
        <v>26873.3</v>
      </c>
      <c r="E22" s="94">
        <f t="shared" ref="E22:I22" si="4">SUM(E24:E25)</f>
        <v>48407.5</v>
      </c>
      <c r="F22" s="94">
        <f t="shared" si="4"/>
        <v>26908.400000000001</v>
      </c>
      <c r="G22" s="94">
        <f t="shared" si="4"/>
        <v>37370.400000000001</v>
      </c>
      <c r="H22" s="94">
        <f t="shared" si="4"/>
        <v>37368.800000000003</v>
      </c>
      <c r="I22" s="94">
        <f t="shared" si="4"/>
        <v>39171.4</v>
      </c>
      <c r="J22" s="94">
        <f>SUM(J24:J25)</f>
        <v>37435.300000000003</v>
      </c>
      <c r="K22" s="10" t="s">
        <v>112</v>
      </c>
    </row>
    <row r="23" spans="1:11" ht="15.75" hidden="1" customHeight="1" x14ac:dyDescent="0.2">
      <c r="A23" s="10"/>
      <c r="B23" s="13" t="s">
        <v>52</v>
      </c>
      <c r="C23" s="2">
        <f t="shared" si="2"/>
        <v>0</v>
      </c>
      <c r="D23" s="94" t="s">
        <v>14</v>
      </c>
      <c r="E23" s="94" t="s">
        <v>14</v>
      </c>
      <c r="F23" s="94" t="s">
        <v>14</v>
      </c>
      <c r="G23" s="94" t="s">
        <v>14</v>
      </c>
      <c r="H23" s="94" t="s">
        <v>14</v>
      </c>
      <c r="I23" s="94"/>
      <c r="J23" s="94"/>
      <c r="K23" s="10" t="s">
        <v>112</v>
      </c>
    </row>
    <row r="24" spans="1:11" ht="66.75" customHeight="1" x14ac:dyDescent="0.2">
      <c r="A24" s="12">
        <v>8</v>
      </c>
      <c r="B24" s="13" t="s">
        <v>259</v>
      </c>
      <c r="C24" s="2">
        <f t="shared" si="2"/>
        <v>2348</v>
      </c>
      <c r="D24" s="2">
        <v>2348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11">
        <v>1</v>
      </c>
    </row>
    <row r="25" spans="1:11" ht="64.5" customHeight="1" x14ac:dyDescent="0.2">
      <c r="A25" s="12">
        <v>9</v>
      </c>
      <c r="B25" s="13" t="s">
        <v>131</v>
      </c>
      <c r="C25" s="2">
        <f t="shared" si="2"/>
        <v>251187.10000000003</v>
      </c>
      <c r="D25" s="2">
        <f>SUM(D26:D32)</f>
        <v>24525.3</v>
      </c>
      <c r="E25" s="2">
        <f t="shared" ref="E25:J25" si="5">SUM(E26:E32)</f>
        <v>48407.5</v>
      </c>
      <c r="F25" s="2">
        <f t="shared" si="5"/>
        <v>26908.400000000001</v>
      </c>
      <c r="G25" s="2">
        <f t="shared" si="5"/>
        <v>37370.400000000001</v>
      </c>
      <c r="H25" s="2">
        <f t="shared" si="5"/>
        <v>37368.800000000003</v>
      </c>
      <c r="I25" s="2">
        <f t="shared" si="5"/>
        <v>39171.4</v>
      </c>
      <c r="J25" s="2">
        <f t="shared" si="5"/>
        <v>37435.300000000003</v>
      </c>
      <c r="K25" s="11">
        <v>2</v>
      </c>
    </row>
    <row r="26" spans="1:11" ht="96" customHeight="1" x14ac:dyDescent="0.2">
      <c r="A26" s="12">
        <v>10</v>
      </c>
      <c r="B26" s="95" t="s">
        <v>260</v>
      </c>
      <c r="C26" s="2">
        <f t="shared" ref="C26:C31" si="6">SUM(D26:J26)</f>
        <v>1000</v>
      </c>
      <c r="D26" s="59">
        <v>0</v>
      </c>
      <c r="E26" s="59">
        <v>0</v>
      </c>
      <c r="F26" s="59">
        <v>500</v>
      </c>
      <c r="G26" s="59">
        <v>0</v>
      </c>
      <c r="H26" s="59">
        <v>0</v>
      </c>
      <c r="I26" s="59">
        <v>500</v>
      </c>
      <c r="J26" s="59">
        <v>0</v>
      </c>
      <c r="K26" s="11" t="s">
        <v>112</v>
      </c>
    </row>
    <row r="27" spans="1:11" ht="32.25" customHeight="1" x14ac:dyDescent="0.2">
      <c r="A27" s="12">
        <v>11</v>
      </c>
      <c r="B27" s="86" t="s">
        <v>132</v>
      </c>
      <c r="C27" s="2">
        <f t="shared" si="6"/>
        <v>1245</v>
      </c>
      <c r="D27" s="59">
        <v>0</v>
      </c>
      <c r="E27" s="59">
        <v>70</v>
      </c>
      <c r="F27" s="59">
        <v>75</v>
      </c>
      <c r="G27" s="59">
        <v>0</v>
      </c>
      <c r="H27" s="59">
        <v>0</v>
      </c>
      <c r="I27" s="59">
        <v>1100</v>
      </c>
      <c r="J27" s="59">
        <v>0</v>
      </c>
      <c r="K27" s="11" t="s">
        <v>112</v>
      </c>
    </row>
    <row r="28" spans="1:11" ht="46.5" customHeight="1" x14ac:dyDescent="0.2">
      <c r="A28" s="12">
        <v>12</v>
      </c>
      <c r="B28" s="95" t="s">
        <v>133</v>
      </c>
      <c r="C28" s="2">
        <f t="shared" si="6"/>
        <v>56</v>
      </c>
      <c r="D28" s="96">
        <v>6</v>
      </c>
      <c r="E28" s="96">
        <v>10</v>
      </c>
      <c r="F28" s="96">
        <v>20</v>
      </c>
      <c r="G28" s="96">
        <v>0</v>
      </c>
      <c r="H28" s="96">
        <v>0</v>
      </c>
      <c r="I28" s="96">
        <v>20</v>
      </c>
      <c r="J28" s="96">
        <v>0</v>
      </c>
      <c r="K28" s="89" t="s">
        <v>112</v>
      </c>
    </row>
    <row r="29" spans="1:11" ht="45" x14ac:dyDescent="0.2">
      <c r="A29" s="12">
        <v>13</v>
      </c>
      <c r="B29" s="95" t="s">
        <v>134</v>
      </c>
      <c r="C29" s="2">
        <f t="shared" si="6"/>
        <v>897.1</v>
      </c>
      <c r="D29" s="96">
        <v>264.10000000000002</v>
      </c>
      <c r="E29" s="96">
        <v>150</v>
      </c>
      <c r="F29" s="96">
        <v>100</v>
      </c>
      <c r="G29" s="96">
        <v>83</v>
      </c>
      <c r="H29" s="96">
        <v>50</v>
      </c>
      <c r="I29" s="96">
        <v>200</v>
      </c>
      <c r="J29" s="96">
        <v>50</v>
      </c>
      <c r="K29" s="89" t="s">
        <v>112</v>
      </c>
    </row>
    <row r="30" spans="1:11" ht="75" x14ac:dyDescent="0.2">
      <c r="A30" s="12">
        <v>14</v>
      </c>
      <c r="B30" s="95" t="s">
        <v>225</v>
      </c>
      <c r="C30" s="2">
        <f t="shared" si="6"/>
        <v>4318.8</v>
      </c>
      <c r="D30" s="96">
        <v>540</v>
      </c>
      <c r="E30" s="96">
        <v>600</v>
      </c>
      <c r="F30" s="96">
        <v>600</v>
      </c>
      <c r="G30" s="96">
        <v>607.4</v>
      </c>
      <c r="H30" s="96">
        <v>631.6</v>
      </c>
      <c r="I30" s="96">
        <v>656.8</v>
      </c>
      <c r="J30" s="96">
        <v>683</v>
      </c>
      <c r="K30" s="89" t="s">
        <v>112</v>
      </c>
    </row>
    <row r="31" spans="1:11" ht="68.25" customHeight="1" x14ac:dyDescent="0.2">
      <c r="A31" s="12">
        <v>15</v>
      </c>
      <c r="B31" s="95" t="s">
        <v>135</v>
      </c>
      <c r="C31" s="2">
        <f t="shared" si="6"/>
        <v>1274.0999999999999</v>
      </c>
      <c r="D31" s="96">
        <v>160</v>
      </c>
      <c r="E31" s="96">
        <v>170</v>
      </c>
      <c r="F31" s="96">
        <v>180</v>
      </c>
      <c r="G31" s="96">
        <v>180</v>
      </c>
      <c r="H31" s="96">
        <v>187.2</v>
      </c>
      <c r="I31" s="96">
        <v>194.6</v>
      </c>
      <c r="J31" s="96">
        <v>202.3</v>
      </c>
      <c r="K31" s="89" t="s">
        <v>112</v>
      </c>
    </row>
    <row r="32" spans="1:11" ht="30" x14ac:dyDescent="0.2">
      <c r="A32" s="12">
        <v>16</v>
      </c>
      <c r="B32" s="95" t="s">
        <v>236</v>
      </c>
      <c r="C32" s="2">
        <f>SUM(D32:J32)</f>
        <v>242396.1</v>
      </c>
      <c r="D32" s="97">
        <v>23555.200000000001</v>
      </c>
      <c r="E32" s="97">
        <f>48407.5-SUM(E27:E31)</f>
        <v>47407.5</v>
      </c>
      <c r="F32" s="97">
        <f>26908.4-SUM(F26:F31)</f>
        <v>25433.4</v>
      </c>
      <c r="G32" s="97">
        <v>36500</v>
      </c>
      <c r="H32" s="97">
        <v>36500</v>
      </c>
      <c r="I32" s="97">
        <v>36500</v>
      </c>
      <c r="J32" s="97">
        <v>36500</v>
      </c>
      <c r="K32" s="89" t="s">
        <v>112</v>
      </c>
    </row>
  </sheetData>
  <mergeCells count="11">
    <mergeCell ref="F3:K3"/>
    <mergeCell ref="F2:K2"/>
    <mergeCell ref="F1:K1"/>
    <mergeCell ref="A8:A9"/>
    <mergeCell ref="A5:K5"/>
    <mergeCell ref="A6:K6"/>
    <mergeCell ref="B18:K18"/>
    <mergeCell ref="B16:K16"/>
    <mergeCell ref="B8:B9"/>
    <mergeCell ref="K8:K9"/>
    <mergeCell ref="C8:J8"/>
  </mergeCells>
  <pageMargins left="0.70866141732283472" right="0.43307086614173229" top="0.74803149606299213" bottom="0.59055118110236227" header="0.31496062992125984" footer="0.31496062992125984"/>
  <pageSetup paperSize="9" scale="84" fitToHeight="2" orientation="landscape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5"/>
  <sheetViews>
    <sheetView topLeftCell="A2" zoomScale="90" zoomScaleNormal="90" workbookViewId="0">
      <selection activeCell="C34" sqref="C34"/>
    </sheetView>
  </sheetViews>
  <sheetFormatPr defaultRowHeight="15" x14ac:dyDescent="0.2"/>
  <cols>
    <col min="1" max="1" width="7.28515625" style="6" customWidth="1"/>
    <col min="2" max="2" width="56.42578125" style="6" customWidth="1"/>
    <col min="3" max="3" width="8.5703125" style="6" customWidth="1"/>
    <col min="4" max="10" width="10.140625" style="6" customWidth="1"/>
    <col min="11" max="11" width="11" style="6" customWidth="1"/>
    <col min="12" max="16384" width="9.140625" style="6"/>
  </cols>
  <sheetData>
    <row r="1" spans="1:11" ht="31.5" hidden="1" customHeight="1" x14ac:dyDescent="0.2">
      <c r="D1" s="79"/>
      <c r="E1" s="132" t="s">
        <v>262</v>
      </c>
      <c r="F1" s="132"/>
      <c r="G1" s="132"/>
      <c r="H1" s="132"/>
      <c r="I1" s="132"/>
      <c r="J1" s="132"/>
      <c r="K1" s="132"/>
    </row>
    <row r="2" spans="1:11" ht="33" customHeight="1" x14ac:dyDescent="0.2">
      <c r="E2" s="132" t="s">
        <v>0</v>
      </c>
      <c r="F2" s="132"/>
      <c r="G2" s="132"/>
      <c r="H2" s="132"/>
      <c r="I2" s="132"/>
      <c r="J2" s="132"/>
      <c r="K2" s="132"/>
    </row>
    <row r="3" spans="1:11" ht="32.25" customHeight="1" x14ac:dyDescent="0.2">
      <c r="E3" s="130" t="s">
        <v>71</v>
      </c>
      <c r="F3" s="130"/>
      <c r="G3" s="130"/>
      <c r="H3" s="130"/>
      <c r="I3" s="130"/>
      <c r="J3" s="130"/>
      <c r="K3" s="130"/>
    </row>
    <row r="4" spans="1:11" x14ac:dyDescent="0.2">
      <c r="A4" s="98"/>
    </row>
    <row r="5" spans="1:11" x14ac:dyDescent="0.2">
      <c r="A5" s="134" t="s">
        <v>72</v>
      </c>
      <c r="B5" s="134"/>
      <c r="C5" s="134"/>
      <c r="D5" s="134"/>
      <c r="E5" s="134"/>
      <c r="F5" s="134"/>
      <c r="G5" s="134"/>
      <c r="H5" s="134"/>
      <c r="I5" s="134"/>
      <c r="J5" s="134"/>
      <c r="K5" s="134"/>
    </row>
    <row r="6" spans="1:11" x14ac:dyDescent="0.2">
      <c r="A6" s="134" t="s">
        <v>73</v>
      </c>
      <c r="B6" s="134"/>
      <c r="C6" s="134"/>
      <c r="D6" s="134"/>
      <c r="E6" s="134"/>
      <c r="F6" s="134"/>
      <c r="G6" s="134"/>
      <c r="H6" s="134"/>
      <c r="I6" s="134"/>
      <c r="J6" s="134"/>
      <c r="K6" s="134"/>
    </row>
    <row r="7" spans="1:11" x14ac:dyDescent="0.2">
      <c r="A7" s="53"/>
    </row>
    <row r="8" spans="1:11" ht="48.75" customHeight="1" x14ac:dyDescent="0.2">
      <c r="A8" s="163" t="s">
        <v>1</v>
      </c>
      <c r="B8" s="163" t="s">
        <v>113</v>
      </c>
      <c r="C8" s="163" t="s">
        <v>295</v>
      </c>
      <c r="D8" s="167" t="s">
        <v>2</v>
      </c>
      <c r="E8" s="168"/>
      <c r="F8" s="168"/>
      <c r="G8" s="168"/>
      <c r="H8" s="168"/>
      <c r="I8" s="168"/>
      <c r="J8" s="169"/>
      <c r="K8" s="159" t="s">
        <v>3</v>
      </c>
    </row>
    <row r="9" spans="1:11" x14ac:dyDescent="0.2">
      <c r="A9" s="164"/>
      <c r="B9" s="164"/>
      <c r="C9" s="164"/>
      <c r="D9" s="10">
        <v>2020</v>
      </c>
      <c r="E9" s="10">
        <v>2021</v>
      </c>
      <c r="F9" s="10">
        <v>2022</v>
      </c>
      <c r="G9" s="10">
        <v>2023</v>
      </c>
      <c r="H9" s="10">
        <v>2024</v>
      </c>
      <c r="I9" s="10">
        <v>2025</v>
      </c>
      <c r="J9" s="10">
        <v>2026</v>
      </c>
      <c r="K9" s="161"/>
    </row>
    <row r="10" spans="1:11" ht="16.5" customHeight="1" x14ac:dyDescent="0.2">
      <c r="A10" s="12">
        <v>1</v>
      </c>
      <c r="B10" s="166" t="s">
        <v>311</v>
      </c>
      <c r="C10" s="166"/>
      <c r="D10" s="166"/>
      <c r="E10" s="166"/>
      <c r="F10" s="166"/>
      <c r="G10" s="166"/>
      <c r="H10" s="166"/>
      <c r="I10" s="166"/>
      <c r="J10" s="166"/>
      <c r="K10" s="166"/>
    </row>
    <row r="11" spans="1:11" ht="16.5" customHeight="1" x14ac:dyDescent="0.2">
      <c r="A11" s="12">
        <v>2</v>
      </c>
      <c r="B11" s="166" t="s">
        <v>20</v>
      </c>
      <c r="C11" s="166"/>
      <c r="D11" s="166"/>
      <c r="E11" s="166"/>
      <c r="F11" s="166"/>
      <c r="G11" s="166"/>
      <c r="H11" s="166"/>
      <c r="I11" s="166"/>
      <c r="J11" s="166"/>
      <c r="K11" s="166"/>
    </row>
    <row r="12" spans="1:11" ht="15.75" customHeight="1" x14ac:dyDescent="0.2">
      <c r="A12" s="136">
        <v>3</v>
      </c>
      <c r="B12" s="66" t="s">
        <v>4</v>
      </c>
      <c r="C12" s="133" t="s">
        <v>12</v>
      </c>
      <c r="D12" s="133">
        <v>110</v>
      </c>
      <c r="E12" s="133">
        <v>110</v>
      </c>
      <c r="F12" s="133">
        <v>110</v>
      </c>
      <c r="G12" s="133">
        <v>110</v>
      </c>
      <c r="H12" s="133">
        <v>110</v>
      </c>
      <c r="I12" s="133">
        <v>110</v>
      </c>
      <c r="J12" s="133">
        <v>110</v>
      </c>
      <c r="K12" s="133" t="s">
        <v>220</v>
      </c>
    </row>
    <row r="13" spans="1:11" ht="30" x14ac:dyDescent="0.2">
      <c r="A13" s="136"/>
      <c r="B13" s="81" t="s">
        <v>21</v>
      </c>
      <c r="C13" s="133"/>
      <c r="D13" s="133"/>
      <c r="E13" s="133"/>
      <c r="F13" s="133"/>
      <c r="G13" s="133"/>
      <c r="H13" s="133"/>
      <c r="I13" s="133"/>
      <c r="J13" s="133"/>
      <c r="K13" s="133"/>
    </row>
    <row r="14" spans="1:11" x14ac:dyDescent="0.2">
      <c r="A14" s="136">
        <v>4</v>
      </c>
      <c r="B14" s="66" t="s">
        <v>5</v>
      </c>
      <c r="C14" s="133" t="s">
        <v>74</v>
      </c>
      <c r="D14" s="133">
        <v>5</v>
      </c>
      <c r="E14" s="133">
        <v>5</v>
      </c>
      <c r="F14" s="133">
        <v>5</v>
      </c>
      <c r="G14" s="133">
        <v>5</v>
      </c>
      <c r="H14" s="133">
        <v>5</v>
      </c>
      <c r="I14" s="133">
        <v>5</v>
      </c>
      <c r="J14" s="133">
        <v>5</v>
      </c>
      <c r="K14" s="133"/>
    </row>
    <row r="15" spans="1:11" ht="16.5" customHeight="1" x14ac:dyDescent="0.2">
      <c r="A15" s="136"/>
      <c r="B15" s="81" t="s">
        <v>139</v>
      </c>
      <c r="C15" s="133"/>
      <c r="D15" s="133"/>
      <c r="E15" s="133"/>
      <c r="F15" s="133"/>
      <c r="G15" s="133"/>
      <c r="H15" s="133"/>
      <c r="I15" s="133"/>
      <c r="J15" s="133"/>
      <c r="K15" s="133"/>
    </row>
    <row r="16" spans="1:11" x14ac:dyDescent="0.2">
      <c r="A16" s="136">
        <v>5</v>
      </c>
      <c r="B16" s="66" t="s">
        <v>6</v>
      </c>
      <c r="C16" s="133" t="s">
        <v>22</v>
      </c>
      <c r="D16" s="133">
        <v>17.399999999999999</v>
      </c>
      <c r="E16" s="133">
        <v>28.2</v>
      </c>
      <c r="F16" s="133">
        <v>28.2</v>
      </c>
      <c r="G16" s="133">
        <v>28.2</v>
      </c>
      <c r="H16" s="133">
        <v>28.2</v>
      </c>
      <c r="I16" s="133">
        <v>28.2</v>
      </c>
      <c r="J16" s="133">
        <v>28.2</v>
      </c>
      <c r="K16" s="133"/>
    </row>
    <row r="17" spans="1:11" ht="19.5" customHeight="1" x14ac:dyDescent="0.2">
      <c r="A17" s="136"/>
      <c r="B17" s="81" t="s">
        <v>75</v>
      </c>
      <c r="C17" s="133"/>
      <c r="D17" s="133"/>
      <c r="E17" s="133"/>
      <c r="F17" s="133"/>
      <c r="G17" s="133"/>
      <c r="H17" s="133"/>
      <c r="I17" s="133"/>
      <c r="J17" s="133"/>
      <c r="K17" s="133"/>
    </row>
    <row r="18" spans="1:11" x14ac:dyDescent="0.2">
      <c r="A18" s="136">
        <v>6</v>
      </c>
      <c r="B18" s="66" t="s">
        <v>15</v>
      </c>
      <c r="C18" s="133" t="s">
        <v>312</v>
      </c>
      <c r="D18" s="180">
        <v>2209</v>
      </c>
      <c r="E18" s="180">
        <v>2421</v>
      </c>
      <c r="F18" s="180">
        <v>2421</v>
      </c>
      <c r="G18" s="180">
        <v>2421</v>
      </c>
      <c r="H18" s="180">
        <v>2421</v>
      </c>
      <c r="I18" s="180">
        <v>2421</v>
      </c>
      <c r="J18" s="180">
        <v>2421</v>
      </c>
      <c r="K18" s="133"/>
    </row>
    <row r="19" spans="1:11" ht="30" x14ac:dyDescent="0.2">
      <c r="A19" s="136"/>
      <c r="B19" s="81" t="s">
        <v>23</v>
      </c>
      <c r="C19" s="133"/>
      <c r="D19" s="180"/>
      <c r="E19" s="180"/>
      <c r="F19" s="180"/>
      <c r="G19" s="180"/>
      <c r="H19" s="180"/>
      <c r="I19" s="180"/>
      <c r="J19" s="180"/>
      <c r="K19" s="133"/>
    </row>
    <row r="20" spans="1:11" x14ac:dyDescent="0.2">
      <c r="A20" s="136">
        <v>7</v>
      </c>
      <c r="B20" s="66" t="s">
        <v>19</v>
      </c>
      <c r="C20" s="133" t="s">
        <v>76</v>
      </c>
      <c r="D20" s="133">
        <v>110</v>
      </c>
      <c r="E20" s="133">
        <v>110</v>
      </c>
      <c r="F20" s="133">
        <v>110</v>
      </c>
      <c r="G20" s="133">
        <v>110</v>
      </c>
      <c r="H20" s="133">
        <v>110</v>
      </c>
      <c r="I20" s="133">
        <v>110</v>
      </c>
      <c r="J20" s="133">
        <v>110</v>
      </c>
      <c r="K20" s="133"/>
    </row>
    <row r="21" spans="1:11" x14ac:dyDescent="0.2">
      <c r="A21" s="136"/>
      <c r="B21" s="81" t="s">
        <v>78</v>
      </c>
      <c r="C21" s="133"/>
      <c r="D21" s="133"/>
      <c r="E21" s="133"/>
      <c r="F21" s="133"/>
      <c r="G21" s="133"/>
      <c r="H21" s="133"/>
      <c r="I21" s="133"/>
      <c r="J21" s="133"/>
      <c r="K21" s="133"/>
    </row>
    <row r="22" spans="1:11" x14ac:dyDescent="0.2">
      <c r="A22" s="136">
        <v>8</v>
      </c>
      <c r="B22" s="66" t="s">
        <v>24</v>
      </c>
      <c r="C22" s="133" t="s">
        <v>22</v>
      </c>
      <c r="D22" s="133">
        <v>64.599999999999994</v>
      </c>
      <c r="E22" s="133">
        <v>24.1</v>
      </c>
      <c r="F22" s="133">
        <v>24.1</v>
      </c>
      <c r="G22" s="133">
        <v>24.1</v>
      </c>
      <c r="H22" s="133">
        <v>24.1</v>
      </c>
      <c r="I22" s="133">
        <v>24.1</v>
      </c>
      <c r="J22" s="133">
        <v>24.1</v>
      </c>
      <c r="K22" s="133"/>
    </row>
    <row r="23" spans="1:11" ht="30" x14ac:dyDescent="0.2">
      <c r="A23" s="136"/>
      <c r="B23" s="81" t="s">
        <v>25</v>
      </c>
      <c r="C23" s="133"/>
      <c r="D23" s="133"/>
      <c r="E23" s="133"/>
      <c r="F23" s="133"/>
      <c r="G23" s="133"/>
      <c r="H23" s="133"/>
      <c r="I23" s="133"/>
      <c r="J23" s="133"/>
      <c r="K23" s="133"/>
    </row>
    <row r="24" spans="1:11" x14ac:dyDescent="0.2">
      <c r="A24" s="153">
        <v>9</v>
      </c>
      <c r="B24" s="66" t="s">
        <v>26</v>
      </c>
      <c r="C24" s="179" t="s">
        <v>13</v>
      </c>
      <c r="D24" s="179">
        <v>6</v>
      </c>
      <c r="E24" s="179">
        <v>10</v>
      </c>
      <c r="F24" s="179">
        <v>10</v>
      </c>
      <c r="G24" s="179">
        <v>10</v>
      </c>
      <c r="H24" s="179">
        <v>10</v>
      </c>
      <c r="I24" s="179">
        <v>10</v>
      </c>
      <c r="J24" s="179">
        <v>10</v>
      </c>
      <c r="K24" s="133"/>
    </row>
    <row r="25" spans="1:11" ht="30" x14ac:dyDescent="0.2">
      <c r="A25" s="154"/>
      <c r="B25" s="81" t="s">
        <v>251</v>
      </c>
      <c r="C25" s="179"/>
      <c r="D25" s="179"/>
      <c r="E25" s="179"/>
      <c r="F25" s="179"/>
      <c r="G25" s="179"/>
      <c r="H25" s="179"/>
      <c r="I25" s="179"/>
      <c r="J25" s="179"/>
      <c r="K25" s="133"/>
    </row>
  </sheetData>
  <mergeCells count="76">
    <mergeCell ref="B10:K10"/>
    <mergeCell ref="B11:K11"/>
    <mergeCell ref="A12:A13"/>
    <mergeCell ref="C12:C13"/>
    <mergeCell ref="D12:D13"/>
    <mergeCell ref="F12:F13"/>
    <mergeCell ref="G12:G13"/>
    <mergeCell ref="H12:H13"/>
    <mergeCell ref="K12:K25"/>
    <mergeCell ref="G24:G25"/>
    <mergeCell ref="H24:H25"/>
    <mergeCell ref="A24:A25"/>
    <mergeCell ref="C24:C25"/>
    <mergeCell ref="D24:D25"/>
    <mergeCell ref="E24:E25"/>
    <mergeCell ref="F24:F25"/>
    <mergeCell ref="A5:K5"/>
    <mergeCell ref="A6:K6"/>
    <mergeCell ref="A8:A9"/>
    <mergeCell ref="B8:B9"/>
    <mergeCell ref="C8:C9"/>
    <mergeCell ref="K8:K9"/>
    <mergeCell ref="G14:G15"/>
    <mergeCell ref="H14:H15"/>
    <mergeCell ref="H18:H19"/>
    <mergeCell ref="G20:G21"/>
    <mergeCell ref="H20:H21"/>
    <mergeCell ref="G16:G17"/>
    <mergeCell ref="H16:H17"/>
    <mergeCell ref="I12:I13"/>
    <mergeCell ref="J12:J13"/>
    <mergeCell ref="I14:I15"/>
    <mergeCell ref="J14:J15"/>
    <mergeCell ref="I16:I17"/>
    <mergeCell ref="J16:J17"/>
    <mergeCell ref="A16:A17"/>
    <mergeCell ref="C16:C17"/>
    <mergeCell ref="D16:D17"/>
    <mergeCell ref="E16:E17"/>
    <mergeCell ref="F16:F17"/>
    <mergeCell ref="A14:A15"/>
    <mergeCell ref="C14:C15"/>
    <mergeCell ref="D14:D15"/>
    <mergeCell ref="E14:E15"/>
    <mergeCell ref="F14:F15"/>
    <mergeCell ref="A20:A21"/>
    <mergeCell ref="C20:C21"/>
    <mergeCell ref="D20:D21"/>
    <mergeCell ref="E20:E21"/>
    <mergeCell ref="F20:F21"/>
    <mergeCell ref="A18:A19"/>
    <mergeCell ref="C18:C19"/>
    <mergeCell ref="D18:D19"/>
    <mergeCell ref="E18:E19"/>
    <mergeCell ref="F18:F19"/>
    <mergeCell ref="A22:A23"/>
    <mergeCell ref="C22:C23"/>
    <mergeCell ref="D22:D23"/>
    <mergeCell ref="E22:E23"/>
    <mergeCell ref="F22:F23"/>
    <mergeCell ref="E2:K2"/>
    <mergeCell ref="E3:K3"/>
    <mergeCell ref="E1:K1"/>
    <mergeCell ref="I24:I25"/>
    <mergeCell ref="J24:J25"/>
    <mergeCell ref="I18:I19"/>
    <mergeCell ref="J18:J19"/>
    <mergeCell ref="I20:I21"/>
    <mergeCell ref="J20:J21"/>
    <mergeCell ref="I22:I23"/>
    <mergeCell ref="J22:J23"/>
    <mergeCell ref="D8:J8"/>
    <mergeCell ref="G18:G19"/>
    <mergeCell ref="G22:G23"/>
    <mergeCell ref="H22:H23"/>
    <mergeCell ref="E12:E13"/>
  </mergeCells>
  <pageMargins left="0.70866141732283472" right="0.31496062992125984" top="0.74803149606299213" bottom="0.51181102362204722" header="0.31496062992125984" footer="0.31496062992125984"/>
  <pageSetup paperSize="9" scale="88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0"/>
  <sheetViews>
    <sheetView topLeftCell="A5" workbookViewId="0">
      <selection activeCell="D36" sqref="D36"/>
    </sheetView>
  </sheetViews>
  <sheetFormatPr defaultRowHeight="15" x14ac:dyDescent="0.2"/>
  <cols>
    <col min="1" max="1" width="6.7109375" style="6" customWidth="1"/>
    <col min="2" max="2" width="42.140625" style="6" customWidth="1"/>
    <col min="3" max="10" width="10.140625" style="6" customWidth="1"/>
    <col min="11" max="11" width="22.5703125" style="6" customWidth="1"/>
    <col min="12" max="12" width="9.140625" style="6"/>
    <col min="13" max="13" width="9.140625" style="51"/>
    <col min="14" max="16384" width="9.140625" style="6"/>
  </cols>
  <sheetData>
    <row r="1" spans="1:11" ht="33" hidden="1" customHeight="1" x14ac:dyDescent="0.2">
      <c r="E1" s="79"/>
      <c r="F1" s="130" t="s">
        <v>263</v>
      </c>
      <c r="G1" s="130"/>
      <c r="H1" s="130"/>
      <c r="I1" s="130"/>
      <c r="J1" s="130"/>
      <c r="K1" s="130"/>
    </row>
    <row r="2" spans="1:11" ht="29.25" customHeight="1" x14ac:dyDescent="0.2">
      <c r="F2" s="131" t="s">
        <v>45</v>
      </c>
      <c r="G2" s="131"/>
      <c r="H2" s="131"/>
      <c r="I2" s="131"/>
      <c r="J2" s="131"/>
      <c r="K2" s="131"/>
    </row>
    <row r="3" spans="1:11" ht="29.25" customHeight="1" x14ac:dyDescent="0.2">
      <c r="F3" s="130" t="s">
        <v>71</v>
      </c>
      <c r="G3" s="130"/>
      <c r="H3" s="130"/>
      <c r="I3" s="130"/>
      <c r="J3" s="130"/>
      <c r="K3" s="130"/>
    </row>
    <row r="4" spans="1:11" x14ac:dyDescent="0.2">
      <c r="A4" s="53"/>
    </row>
    <row r="5" spans="1:11" x14ac:dyDescent="0.2">
      <c r="A5" s="134" t="s">
        <v>46</v>
      </c>
      <c r="B5" s="134"/>
      <c r="C5" s="134"/>
      <c r="D5" s="134"/>
      <c r="E5" s="134"/>
      <c r="F5" s="134"/>
      <c r="G5" s="134"/>
      <c r="H5" s="134"/>
      <c r="I5" s="134"/>
      <c r="J5" s="134"/>
      <c r="K5" s="134"/>
    </row>
    <row r="6" spans="1:11" x14ac:dyDescent="0.2">
      <c r="A6" s="134" t="s">
        <v>77</v>
      </c>
      <c r="B6" s="134"/>
      <c r="C6" s="134"/>
      <c r="D6" s="134"/>
      <c r="E6" s="134"/>
      <c r="F6" s="134"/>
      <c r="G6" s="134"/>
      <c r="H6" s="134"/>
      <c r="I6" s="134"/>
      <c r="J6" s="134"/>
      <c r="K6" s="134"/>
    </row>
    <row r="7" spans="1:11" ht="18" x14ac:dyDescent="0.25">
      <c r="A7" s="100"/>
      <c r="B7" s="4"/>
      <c r="C7" s="4"/>
      <c r="D7" s="4"/>
      <c r="E7" s="4"/>
      <c r="F7" s="4"/>
      <c r="G7" s="4"/>
      <c r="H7" s="4"/>
      <c r="I7" s="4"/>
      <c r="J7" s="4"/>
      <c r="K7" s="4"/>
    </row>
    <row r="8" spans="1:11" ht="62.25" customHeight="1" x14ac:dyDescent="0.2">
      <c r="A8" s="163" t="s">
        <v>1</v>
      </c>
      <c r="B8" s="163" t="s">
        <v>114</v>
      </c>
      <c r="C8" s="167" t="s">
        <v>47</v>
      </c>
      <c r="D8" s="168"/>
      <c r="E8" s="168"/>
      <c r="F8" s="168"/>
      <c r="G8" s="168"/>
      <c r="H8" s="168"/>
      <c r="I8" s="168"/>
      <c r="J8" s="169"/>
      <c r="K8" s="171" t="s">
        <v>115</v>
      </c>
    </row>
    <row r="9" spans="1:11" x14ac:dyDescent="0.2">
      <c r="A9" s="164"/>
      <c r="B9" s="164"/>
      <c r="C9" s="10" t="s">
        <v>48</v>
      </c>
      <c r="D9" s="10">
        <v>2020</v>
      </c>
      <c r="E9" s="10">
        <v>2021</v>
      </c>
      <c r="F9" s="10">
        <v>2022</v>
      </c>
      <c r="G9" s="10">
        <v>2023</v>
      </c>
      <c r="H9" s="10">
        <v>2024</v>
      </c>
      <c r="I9" s="10">
        <v>2025</v>
      </c>
      <c r="J9" s="10">
        <v>2026</v>
      </c>
      <c r="K9" s="172"/>
    </row>
    <row r="10" spans="1:11" x14ac:dyDescent="0.2">
      <c r="A10" s="10">
        <v>1</v>
      </c>
      <c r="B10" s="10">
        <v>2</v>
      </c>
      <c r="C10" s="10">
        <v>3</v>
      </c>
      <c r="D10" s="10">
        <v>4</v>
      </c>
      <c r="E10" s="10">
        <v>5</v>
      </c>
      <c r="F10" s="10">
        <v>6</v>
      </c>
      <c r="G10" s="10">
        <v>7</v>
      </c>
      <c r="H10" s="10">
        <v>8</v>
      </c>
      <c r="I10" s="10">
        <v>9</v>
      </c>
      <c r="J10" s="10">
        <v>10</v>
      </c>
      <c r="K10" s="10">
        <v>11</v>
      </c>
    </row>
    <row r="11" spans="1:11" ht="45" x14ac:dyDescent="0.2">
      <c r="A11" s="12">
        <v>1</v>
      </c>
      <c r="B11" s="13" t="s">
        <v>79</v>
      </c>
      <c r="C11" s="1">
        <f>C14</f>
        <v>24479.199999999997</v>
      </c>
      <c r="D11" s="1">
        <f t="shared" ref="D11:J11" si="0">D14</f>
        <v>3100</v>
      </c>
      <c r="E11" s="1">
        <f t="shared" si="0"/>
        <v>3119.9999999999995</v>
      </c>
      <c r="F11" s="1">
        <f t="shared" si="0"/>
        <v>3244.8</v>
      </c>
      <c r="G11" s="1">
        <f t="shared" si="0"/>
        <v>3644.4</v>
      </c>
      <c r="H11" s="1">
        <f t="shared" si="0"/>
        <v>3790</v>
      </c>
      <c r="I11" s="1">
        <f t="shared" si="0"/>
        <v>3790</v>
      </c>
      <c r="J11" s="1">
        <f t="shared" si="0"/>
        <v>3790</v>
      </c>
      <c r="K11" s="10" t="s">
        <v>112</v>
      </c>
    </row>
    <row r="12" spans="1:11" hidden="1" x14ac:dyDescent="0.2">
      <c r="A12" s="12"/>
      <c r="B12" s="14" t="s">
        <v>49</v>
      </c>
      <c r="C12" s="1" t="s">
        <v>14</v>
      </c>
      <c r="D12" s="1" t="s">
        <v>14</v>
      </c>
      <c r="E12" s="1" t="s">
        <v>14</v>
      </c>
      <c r="F12" s="1" t="s">
        <v>14</v>
      </c>
      <c r="G12" s="1" t="s">
        <v>14</v>
      </c>
      <c r="H12" s="1" t="s">
        <v>14</v>
      </c>
      <c r="I12" s="1"/>
      <c r="J12" s="1"/>
      <c r="K12" s="10" t="s">
        <v>112</v>
      </c>
    </row>
    <row r="13" spans="1:11" hidden="1" x14ac:dyDescent="0.2">
      <c r="A13" s="12"/>
      <c r="B13" s="14" t="s">
        <v>50</v>
      </c>
      <c r="C13" s="1" t="s">
        <v>14</v>
      </c>
      <c r="D13" s="1" t="s">
        <v>14</v>
      </c>
      <c r="E13" s="1" t="s">
        <v>14</v>
      </c>
      <c r="F13" s="1" t="s">
        <v>14</v>
      </c>
      <c r="G13" s="1" t="s">
        <v>14</v>
      </c>
      <c r="H13" s="1" t="s">
        <v>14</v>
      </c>
      <c r="I13" s="1"/>
      <c r="J13" s="1"/>
      <c r="K13" s="10" t="s">
        <v>112</v>
      </c>
    </row>
    <row r="14" spans="1:11" x14ac:dyDescent="0.2">
      <c r="A14" s="10">
        <v>2</v>
      </c>
      <c r="B14" s="14" t="s">
        <v>51</v>
      </c>
      <c r="C14" s="1">
        <f>C22</f>
        <v>24479.199999999997</v>
      </c>
      <c r="D14" s="1">
        <f t="shared" ref="D14:J14" si="1">D22</f>
        <v>3100</v>
      </c>
      <c r="E14" s="1">
        <f t="shared" si="1"/>
        <v>3119.9999999999995</v>
      </c>
      <c r="F14" s="1">
        <f t="shared" si="1"/>
        <v>3244.8</v>
      </c>
      <c r="G14" s="1">
        <f t="shared" si="1"/>
        <v>3644.4</v>
      </c>
      <c r="H14" s="1">
        <f t="shared" si="1"/>
        <v>3790</v>
      </c>
      <c r="I14" s="1">
        <f t="shared" si="1"/>
        <v>3790</v>
      </c>
      <c r="J14" s="1">
        <f t="shared" si="1"/>
        <v>3790</v>
      </c>
      <c r="K14" s="10" t="s">
        <v>112</v>
      </c>
    </row>
    <row r="15" spans="1:11" hidden="1" x14ac:dyDescent="0.2">
      <c r="A15" s="10"/>
      <c r="B15" s="13" t="s">
        <v>52</v>
      </c>
      <c r="C15" s="1" t="s">
        <v>14</v>
      </c>
      <c r="D15" s="1" t="s">
        <v>14</v>
      </c>
      <c r="E15" s="1" t="s">
        <v>14</v>
      </c>
      <c r="F15" s="1" t="s">
        <v>14</v>
      </c>
      <c r="G15" s="1" t="s">
        <v>14</v>
      </c>
      <c r="H15" s="1" t="s">
        <v>14</v>
      </c>
      <c r="I15" s="1"/>
      <c r="J15" s="1"/>
      <c r="K15" s="10" t="s">
        <v>112</v>
      </c>
    </row>
    <row r="16" spans="1:11" x14ac:dyDescent="0.2">
      <c r="A16" s="10">
        <v>3</v>
      </c>
      <c r="B16" s="136" t="s">
        <v>53</v>
      </c>
      <c r="C16" s="136"/>
      <c r="D16" s="136"/>
      <c r="E16" s="136"/>
      <c r="F16" s="136"/>
      <c r="G16" s="136"/>
      <c r="H16" s="136"/>
      <c r="I16" s="136"/>
      <c r="J16" s="136"/>
      <c r="K16" s="136"/>
    </row>
    <row r="17" spans="1:11" x14ac:dyDescent="0.2">
      <c r="A17" s="10">
        <v>4</v>
      </c>
      <c r="B17" s="13" t="s">
        <v>57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  <c r="J17" s="12">
        <v>0</v>
      </c>
      <c r="K17" s="10" t="s">
        <v>112</v>
      </c>
    </row>
    <row r="18" spans="1:11" x14ac:dyDescent="0.2">
      <c r="A18" s="11">
        <v>5</v>
      </c>
      <c r="B18" s="136" t="s">
        <v>54</v>
      </c>
      <c r="C18" s="136"/>
      <c r="D18" s="136"/>
      <c r="E18" s="136"/>
      <c r="F18" s="136"/>
      <c r="G18" s="136"/>
      <c r="H18" s="136"/>
      <c r="I18" s="136"/>
      <c r="J18" s="136"/>
      <c r="K18" s="136"/>
    </row>
    <row r="19" spans="1:11" x14ac:dyDescent="0.2">
      <c r="A19" s="10">
        <v>6</v>
      </c>
      <c r="B19" s="14" t="s">
        <v>59</v>
      </c>
      <c r="C19" s="1">
        <f>SUM(D19:J19)</f>
        <v>24479.199999999997</v>
      </c>
      <c r="D19" s="1">
        <f t="shared" ref="D19:G19" si="2">D22</f>
        <v>3100</v>
      </c>
      <c r="E19" s="1">
        <f t="shared" si="2"/>
        <v>3119.9999999999995</v>
      </c>
      <c r="F19" s="1">
        <f t="shared" si="2"/>
        <v>3244.8</v>
      </c>
      <c r="G19" s="1">
        <f t="shared" si="2"/>
        <v>3644.4</v>
      </c>
      <c r="H19" s="1">
        <f>H22</f>
        <v>3790</v>
      </c>
      <c r="I19" s="1">
        <f t="shared" ref="I19:J19" si="3">I22</f>
        <v>3790</v>
      </c>
      <c r="J19" s="1">
        <f t="shared" si="3"/>
        <v>3790</v>
      </c>
      <c r="K19" s="10" t="s">
        <v>112</v>
      </c>
    </row>
    <row r="20" spans="1:11" hidden="1" x14ac:dyDescent="0.2">
      <c r="A20" s="10"/>
      <c r="B20" s="14" t="s">
        <v>49</v>
      </c>
      <c r="C20" s="1">
        <f t="shared" ref="C20:C23" si="4">SUM(D20:J20)</f>
        <v>0</v>
      </c>
      <c r="D20" s="1" t="s">
        <v>14</v>
      </c>
      <c r="E20" s="1" t="s">
        <v>14</v>
      </c>
      <c r="F20" s="1" t="s">
        <v>14</v>
      </c>
      <c r="G20" s="1" t="s">
        <v>14</v>
      </c>
      <c r="H20" s="1" t="s">
        <v>14</v>
      </c>
      <c r="I20" s="1"/>
      <c r="J20" s="1"/>
      <c r="K20" s="10" t="s">
        <v>112</v>
      </c>
    </row>
    <row r="21" spans="1:11" hidden="1" x14ac:dyDescent="0.2">
      <c r="A21" s="10"/>
      <c r="B21" s="14" t="s">
        <v>50</v>
      </c>
      <c r="C21" s="1">
        <f t="shared" si="4"/>
        <v>0</v>
      </c>
      <c r="D21" s="1" t="s">
        <v>14</v>
      </c>
      <c r="E21" s="1" t="s">
        <v>14</v>
      </c>
      <c r="F21" s="1" t="s">
        <v>14</v>
      </c>
      <c r="G21" s="1" t="s">
        <v>14</v>
      </c>
      <c r="H21" s="1" t="s">
        <v>14</v>
      </c>
      <c r="I21" s="1"/>
      <c r="J21" s="1"/>
      <c r="K21" s="10" t="s">
        <v>112</v>
      </c>
    </row>
    <row r="22" spans="1:11" x14ac:dyDescent="0.2">
      <c r="A22" s="10">
        <v>7</v>
      </c>
      <c r="B22" s="14" t="s">
        <v>51</v>
      </c>
      <c r="C22" s="1">
        <f>SUM(D22:J22)</f>
        <v>24479.199999999997</v>
      </c>
      <c r="D22" s="94">
        <f>SUM(D24:D30)</f>
        <v>3100</v>
      </c>
      <c r="E22" s="94">
        <f t="shared" ref="E22:J22" si="5">SUM(E24:E30)</f>
        <v>3119.9999999999995</v>
      </c>
      <c r="F22" s="94">
        <f t="shared" si="5"/>
        <v>3244.8</v>
      </c>
      <c r="G22" s="94">
        <f t="shared" si="5"/>
        <v>3644.4</v>
      </c>
      <c r="H22" s="94">
        <f t="shared" si="5"/>
        <v>3790</v>
      </c>
      <c r="I22" s="94">
        <f t="shared" si="5"/>
        <v>3790</v>
      </c>
      <c r="J22" s="94">
        <f t="shared" si="5"/>
        <v>3790</v>
      </c>
      <c r="K22" s="10" t="s">
        <v>112</v>
      </c>
    </row>
    <row r="23" spans="1:11" hidden="1" x14ac:dyDescent="0.2">
      <c r="A23" s="10"/>
      <c r="B23" s="13" t="s">
        <v>52</v>
      </c>
      <c r="C23" s="1">
        <f t="shared" si="4"/>
        <v>0</v>
      </c>
      <c r="D23" s="1" t="s">
        <v>14</v>
      </c>
      <c r="E23" s="1" t="s">
        <v>14</v>
      </c>
      <c r="F23" s="1" t="s">
        <v>14</v>
      </c>
      <c r="G23" s="1" t="s">
        <v>14</v>
      </c>
      <c r="H23" s="1" t="s">
        <v>14</v>
      </c>
      <c r="I23" s="1"/>
      <c r="J23" s="1"/>
      <c r="K23" s="10" t="s">
        <v>112</v>
      </c>
    </row>
    <row r="24" spans="1:11" ht="32.25" customHeight="1" x14ac:dyDescent="0.2">
      <c r="A24" s="12">
        <v>8</v>
      </c>
      <c r="B24" s="13" t="s">
        <v>21</v>
      </c>
      <c r="C24" s="2">
        <f t="shared" ref="C24:C30" si="6">SUM(D24:J24)</f>
        <v>220.70000000000002</v>
      </c>
      <c r="D24" s="2">
        <v>33.5</v>
      </c>
      <c r="E24" s="2">
        <v>28.8</v>
      </c>
      <c r="F24" s="2">
        <v>30</v>
      </c>
      <c r="G24" s="2">
        <v>31.2</v>
      </c>
      <c r="H24" s="2">
        <v>32.4</v>
      </c>
      <c r="I24" s="2">
        <v>32.4</v>
      </c>
      <c r="J24" s="2">
        <v>32.4</v>
      </c>
      <c r="K24" s="11">
        <v>1</v>
      </c>
    </row>
    <row r="25" spans="1:11" ht="30.75" customHeight="1" x14ac:dyDescent="0.2">
      <c r="A25" s="12">
        <v>9</v>
      </c>
      <c r="B25" s="13" t="s">
        <v>139</v>
      </c>
      <c r="C25" s="2">
        <f t="shared" si="6"/>
        <v>4651.3999999999996</v>
      </c>
      <c r="D25" s="2">
        <v>599.70000000000005</v>
      </c>
      <c r="E25" s="2">
        <v>623.70000000000005</v>
      </c>
      <c r="F25" s="2">
        <v>648.6</v>
      </c>
      <c r="G25" s="2">
        <v>674.6</v>
      </c>
      <c r="H25" s="2">
        <v>701.6</v>
      </c>
      <c r="I25" s="2">
        <v>701.6</v>
      </c>
      <c r="J25" s="2">
        <v>701.6</v>
      </c>
      <c r="K25" s="11">
        <v>2</v>
      </c>
    </row>
    <row r="26" spans="1:11" ht="30" x14ac:dyDescent="0.2">
      <c r="A26" s="12">
        <v>10</v>
      </c>
      <c r="B26" s="13" t="s">
        <v>75</v>
      </c>
      <c r="C26" s="2">
        <f t="shared" si="6"/>
        <v>1468.8000000000002</v>
      </c>
      <c r="D26" s="2">
        <v>224.9</v>
      </c>
      <c r="E26" s="2">
        <v>191.5</v>
      </c>
      <c r="F26" s="2">
        <v>199.1</v>
      </c>
      <c r="G26" s="2">
        <v>207.1</v>
      </c>
      <c r="H26" s="2">
        <v>215.4</v>
      </c>
      <c r="I26" s="2">
        <v>215.4</v>
      </c>
      <c r="J26" s="2">
        <v>215.4</v>
      </c>
      <c r="K26" s="11">
        <v>3</v>
      </c>
    </row>
    <row r="27" spans="1:11" ht="45" x14ac:dyDescent="0.2">
      <c r="A27" s="12">
        <v>11</v>
      </c>
      <c r="B27" s="13" t="s">
        <v>23</v>
      </c>
      <c r="C27" s="2">
        <f t="shared" si="6"/>
        <v>14622.300000000003</v>
      </c>
      <c r="D27" s="2">
        <f>1449.9+164.1+100</f>
        <v>1714</v>
      </c>
      <c r="E27" s="2">
        <v>1816.1</v>
      </c>
      <c r="F27" s="2">
        <v>1888.7</v>
      </c>
      <c r="G27" s="2">
        <v>2233.9</v>
      </c>
      <c r="H27" s="2">
        <v>2323.1999999999998</v>
      </c>
      <c r="I27" s="2">
        <v>2323.1999999999998</v>
      </c>
      <c r="J27" s="2">
        <v>2323.1999999999998</v>
      </c>
      <c r="K27" s="11">
        <v>4</v>
      </c>
    </row>
    <row r="28" spans="1:11" ht="20.25" customHeight="1" x14ac:dyDescent="0.2">
      <c r="A28" s="12">
        <v>12</v>
      </c>
      <c r="B28" s="101" t="s">
        <v>78</v>
      </c>
      <c r="C28" s="2">
        <f t="shared" si="6"/>
        <v>1749.7000000000003</v>
      </c>
      <c r="D28" s="2">
        <v>225.6</v>
      </c>
      <c r="E28" s="2">
        <v>234.6</v>
      </c>
      <c r="F28" s="2">
        <v>244</v>
      </c>
      <c r="G28" s="2">
        <v>253.8</v>
      </c>
      <c r="H28" s="2">
        <v>263.89999999999998</v>
      </c>
      <c r="I28" s="2">
        <v>263.89999999999998</v>
      </c>
      <c r="J28" s="2">
        <v>263.89999999999998</v>
      </c>
      <c r="K28" s="12">
        <v>5</v>
      </c>
    </row>
    <row r="29" spans="1:11" ht="30" x14ac:dyDescent="0.2">
      <c r="A29" s="12">
        <v>13</v>
      </c>
      <c r="B29" s="13" t="s">
        <v>25</v>
      </c>
      <c r="C29" s="2">
        <f t="shared" si="6"/>
        <v>1489.5000000000002</v>
      </c>
      <c r="D29" s="2">
        <v>217.9</v>
      </c>
      <c r="E29" s="2">
        <v>195.7</v>
      </c>
      <c r="F29" s="2">
        <v>203.6</v>
      </c>
      <c r="G29" s="2">
        <v>211.7</v>
      </c>
      <c r="H29" s="2">
        <v>220.2</v>
      </c>
      <c r="I29" s="2">
        <v>220.2</v>
      </c>
      <c r="J29" s="2">
        <v>220.2</v>
      </c>
      <c r="K29" s="11">
        <v>6</v>
      </c>
    </row>
    <row r="30" spans="1:11" ht="30" x14ac:dyDescent="0.2">
      <c r="A30" s="42">
        <v>14</v>
      </c>
      <c r="B30" s="13" t="s">
        <v>251</v>
      </c>
      <c r="C30" s="2">
        <f t="shared" si="6"/>
        <v>276.8</v>
      </c>
      <c r="D30" s="102">
        <v>84.4</v>
      </c>
      <c r="E30" s="102">
        <v>29.6</v>
      </c>
      <c r="F30" s="102">
        <v>30.8</v>
      </c>
      <c r="G30" s="102">
        <v>32.1</v>
      </c>
      <c r="H30" s="102">
        <v>33.299999999999997</v>
      </c>
      <c r="I30" s="102">
        <v>33.299999999999997</v>
      </c>
      <c r="J30" s="102">
        <v>33.299999999999997</v>
      </c>
      <c r="K30" s="46">
        <v>7</v>
      </c>
    </row>
  </sheetData>
  <mergeCells count="11">
    <mergeCell ref="F2:K2"/>
    <mergeCell ref="F3:K3"/>
    <mergeCell ref="F1:K1"/>
    <mergeCell ref="B18:K18"/>
    <mergeCell ref="B16:K16"/>
    <mergeCell ref="A5:K5"/>
    <mergeCell ref="A6:K6"/>
    <mergeCell ref="B8:B9"/>
    <mergeCell ref="A8:A9"/>
    <mergeCell ref="K8:K9"/>
    <mergeCell ref="C8:J8"/>
  </mergeCells>
  <pageMargins left="0.70866141732283472" right="0.31496062992125984" top="0.55118110236220474" bottom="0.35433070866141736" header="0.31496062992125984" footer="0.31496062992125984"/>
  <pageSetup paperSize="9" scale="8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2"/>
  <sheetViews>
    <sheetView view="pageBreakPreview" topLeftCell="A2" zoomScaleNormal="90" zoomScaleSheetLayoutView="100" workbookViewId="0">
      <selection activeCell="C30" sqref="C30:C31"/>
    </sheetView>
  </sheetViews>
  <sheetFormatPr defaultRowHeight="15" x14ac:dyDescent="0.2"/>
  <cols>
    <col min="1" max="1" width="7.5703125" style="6" customWidth="1"/>
    <col min="2" max="2" width="57.140625" style="6" customWidth="1"/>
    <col min="3" max="10" width="9.140625" style="6"/>
    <col min="11" max="11" width="11.5703125" style="6" customWidth="1"/>
    <col min="12" max="16384" width="9.140625" style="6"/>
  </cols>
  <sheetData>
    <row r="1" spans="1:11" ht="33.75" hidden="1" customHeight="1" x14ac:dyDescent="0.2">
      <c r="D1" s="132" t="s">
        <v>264</v>
      </c>
      <c r="E1" s="132"/>
      <c r="F1" s="132"/>
      <c r="G1" s="132"/>
      <c r="H1" s="132"/>
      <c r="I1" s="132"/>
      <c r="J1" s="132"/>
      <c r="K1" s="132"/>
    </row>
    <row r="2" spans="1:11" ht="30.75" customHeight="1" x14ac:dyDescent="0.2">
      <c r="D2" s="131" t="s">
        <v>0</v>
      </c>
      <c r="E2" s="131"/>
      <c r="F2" s="131"/>
      <c r="G2" s="131"/>
      <c r="H2" s="131"/>
      <c r="I2" s="131"/>
      <c r="J2" s="131"/>
      <c r="K2" s="131"/>
    </row>
    <row r="3" spans="1:11" ht="30" customHeight="1" x14ac:dyDescent="0.2">
      <c r="D3" s="130" t="s">
        <v>80</v>
      </c>
      <c r="E3" s="130"/>
      <c r="F3" s="130"/>
      <c r="G3" s="130"/>
      <c r="H3" s="130"/>
      <c r="I3" s="130"/>
      <c r="J3" s="130"/>
      <c r="K3" s="130"/>
    </row>
    <row r="4" spans="1:11" x14ac:dyDescent="0.2">
      <c r="A4" s="98"/>
    </row>
    <row r="5" spans="1:11" x14ac:dyDescent="0.2">
      <c r="A5" s="134" t="s">
        <v>81</v>
      </c>
      <c r="B5" s="134"/>
      <c r="C5" s="134"/>
      <c r="D5" s="134"/>
      <c r="E5" s="134"/>
      <c r="F5" s="134"/>
      <c r="G5" s="134"/>
      <c r="H5" s="134"/>
      <c r="I5" s="134"/>
      <c r="J5" s="134"/>
      <c r="K5" s="134"/>
    </row>
    <row r="6" spans="1:11" x14ac:dyDescent="0.2">
      <c r="A6" s="134" t="s">
        <v>82</v>
      </c>
      <c r="B6" s="134"/>
      <c r="C6" s="134"/>
      <c r="D6" s="134"/>
      <c r="E6" s="134"/>
      <c r="F6" s="134"/>
      <c r="G6" s="134"/>
      <c r="H6" s="134"/>
      <c r="I6" s="134"/>
      <c r="J6" s="134"/>
      <c r="K6" s="134"/>
    </row>
    <row r="7" spans="1:11" x14ac:dyDescent="0.2">
      <c r="A7" s="24"/>
      <c r="B7" s="4"/>
      <c r="C7" s="4"/>
      <c r="D7" s="4"/>
      <c r="E7" s="4"/>
      <c r="F7" s="4"/>
      <c r="G7" s="4"/>
      <c r="H7" s="4"/>
      <c r="I7" s="4"/>
      <c r="J7" s="4"/>
    </row>
    <row r="8" spans="1:11" ht="46.5" customHeight="1" x14ac:dyDescent="0.2">
      <c r="A8" s="163" t="s">
        <v>1</v>
      </c>
      <c r="B8" s="163" t="s">
        <v>113</v>
      </c>
      <c r="C8" s="163" t="s">
        <v>295</v>
      </c>
      <c r="D8" s="167" t="s">
        <v>2</v>
      </c>
      <c r="E8" s="168"/>
      <c r="F8" s="168"/>
      <c r="G8" s="168"/>
      <c r="H8" s="168"/>
      <c r="I8" s="168"/>
      <c r="J8" s="169"/>
      <c r="K8" s="136" t="s">
        <v>3</v>
      </c>
    </row>
    <row r="9" spans="1:11" x14ac:dyDescent="0.2">
      <c r="A9" s="164"/>
      <c r="B9" s="164"/>
      <c r="C9" s="164"/>
      <c r="D9" s="12">
        <v>2020</v>
      </c>
      <c r="E9" s="12">
        <v>2021</v>
      </c>
      <c r="F9" s="12">
        <v>2022</v>
      </c>
      <c r="G9" s="12">
        <v>2023</v>
      </c>
      <c r="H9" s="12">
        <v>2024</v>
      </c>
      <c r="I9" s="12">
        <v>2025</v>
      </c>
      <c r="J9" s="12">
        <v>2026</v>
      </c>
      <c r="K9" s="136"/>
    </row>
    <row r="10" spans="1:11" x14ac:dyDescent="0.2">
      <c r="A10" s="103">
        <v>1</v>
      </c>
      <c r="B10" s="10">
        <v>2</v>
      </c>
      <c r="C10" s="10">
        <v>3</v>
      </c>
      <c r="D10" s="10">
        <v>4</v>
      </c>
      <c r="E10" s="10">
        <v>5</v>
      </c>
      <c r="F10" s="10">
        <v>6</v>
      </c>
      <c r="G10" s="10">
        <v>7</v>
      </c>
      <c r="H10" s="10">
        <v>8</v>
      </c>
      <c r="I10" s="10">
        <v>9</v>
      </c>
      <c r="J10" s="10">
        <v>10</v>
      </c>
      <c r="K10" s="10">
        <v>11</v>
      </c>
    </row>
    <row r="11" spans="1:11" ht="16.5" customHeight="1" x14ac:dyDescent="0.2">
      <c r="A11" s="104">
        <v>1</v>
      </c>
      <c r="B11" s="166" t="s">
        <v>232</v>
      </c>
      <c r="C11" s="166"/>
      <c r="D11" s="166"/>
      <c r="E11" s="166"/>
      <c r="F11" s="166"/>
      <c r="G11" s="166"/>
      <c r="H11" s="166"/>
      <c r="I11" s="166"/>
      <c r="J11" s="166"/>
      <c r="K11" s="166"/>
    </row>
    <row r="12" spans="1:11" ht="16.5" customHeight="1" x14ac:dyDescent="0.2">
      <c r="A12" s="104">
        <v>2</v>
      </c>
      <c r="B12" s="166" t="s">
        <v>161</v>
      </c>
      <c r="C12" s="166"/>
      <c r="D12" s="166"/>
      <c r="E12" s="166"/>
      <c r="F12" s="166"/>
      <c r="G12" s="166"/>
      <c r="H12" s="166"/>
      <c r="I12" s="166"/>
      <c r="J12" s="166"/>
      <c r="K12" s="166"/>
    </row>
    <row r="13" spans="1:11" ht="15.75" customHeight="1" x14ac:dyDescent="0.2">
      <c r="A13" s="104">
        <v>3</v>
      </c>
      <c r="B13" s="105" t="s">
        <v>4</v>
      </c>
      <c r="C13" s="106"/>
      <c r="D13" s="106"/>
      <c r="E13" s="106"/>
      <c r="F13" s="106"/>
      <c r="G13" s="106"/>
      <c r="H13" s="106"/>
      <c r="I13" s="106"/>
      <c r="J13" s="107"/>
      <c r="K13" s="133" t="s">
        <v>171</v>
      </c>
    </row>
    <row r="14" spans="1:11" s="109" customFormat="1" ht="15" customHeight="1" x14ac:dyDescent="0.2">
      <c r="A14" s="12">
        <v>4</v>
      </c>
      <c r="B14" s="13" t="s">
        <v>27</v>
      </c>
      <c r="C14" s="25" t="s">
        <v>148</v>
      </c>
      <c r="D14" s="108">
        <v>307.2</v>
      </c>
      <c r="E14" s="108">
        <v>307.2</v>
      </c>
      <c r="F14" s="108">
        <v>307.2</v>
      </c>
      <c r="G14" s="108">
        <v>307.2</v>
      </c>
      <c r="H14" s="108">
        <v>307.2</v>
      </c>
      <c r="I14" s="108">
        <v>307.2</v>
      </c>
      <c r="J14" s="108">
        <v>307.2</v>
      </c>
      <c r="K14" s="133"/>
    </row>
    <row r="15" spans="1:11" s="109" customFormat="1" x14ac:dyDescent="0.2">
      <c r="A15" s="12">
        <v>5</v>
      </c>
      <c r="B15" s="13" t="s">
        <v>149</v>
      </c>
      <c r="C15" s="10" t="s">
        <v>83</v>
      </c>
      <c r="D15" s="110">
        <v>15</v>
      </c>
      <c r="E15" s="110">
        <v>15</v>
      </c>
      <c r="F15" s="110">
        <v>15</v>
      </c>
      <c r="G15" s="110">
        <v>15</v>
      </c>
      <c r="H15" s="110">
        <v>15</v>
      </c>
      <c r="I15" s="110">
        <v>15</v>
      </c>
      <c r="J15" s="110">
        <v>15</v>
      </c>
      <c r="K15" s="133"/>
    </row>
    <row r="16" spans="1:11" s="109" customFormat="1" x14ac:dyDescent="0.2">
      <c r="A16" s="12" t="s">
        <v>150</v>
      </c>
      <c r="B16" s="13" t="s">
        <v>151</v>
      </c>
      <c r="C16" s="10" t="s">
        <v>22</v>
      </c>
      <c r="D16" s="110">
        <v>156.6</v>
      </c>
      <c r="E16" s="110">
        <v>156.6</v>
      </c>
      <c r="F16" s="110">
        <v>156.6</v>
      </c>
      <c r="G16" s="110">
        <v>156.6</v>
      </c>
      <c r="H16" s="110">
        <v>156.6</v>
      </c>
      <c r="I16" s="110">
        <v>156.6</v>
      </c>
      <c r="J16" s="110">
        <v>156.6</v>
      </c>
      <c r="K16" s="133"/>
    </row>
    <row r="17" spans="1:11" s="109" customFormat="1" x14ac:dyDescent="0.2">
      <c r="A17" s="12">
        <v>7</v>
      </c>
      <c r="B17" s="13" t="s">
        <v>152</v>
      </c>
      <c r="C17" s="10" t="s">
        <v>13</v>
      </c>
      <c r="D17" s="110">
        <v>1120</v>
      </c>
      <c r="E17" s="110">
        <v>500</v>
      </c>
      <c r="F17" s="110">
        <v>500</v>
      </c>
      <c r="G17" s="110">
        <v>500</v>
      </c>
      <c r="H17" s="110">
        <v>500</v>
      </c>
      <c r="I17" s="110">
        <v>500</v>
      </c>
      <c r="J17" s="110">
        <v>500</v>
      </c>
      <c r="K17" s="133"/>
    </row>
    <row r="18" spans="1:11" s="109" customFormat="1" ht="30" x14ac:dyDescent="0.2">
      <c r="A18" s="12" t="s">
        <v>153</v>
      </c>
      <c r="B18" s="13" t="s">
        <v>154</v>
      </c>
      <c r="C18" s="10" t="s">
        <v>13</v>
      </c>
      <c r="D18" s="110">
        <v>25</v>
      </c>
      <c r="E18" s="110">
        <v>25</v>
      </c>
      <c r="F18" s="110">
        <v>25</v>
      </c>
      <c r="G18" s="110">
        <v>25</v>
      </c>
      <c r="H18" s="110">
        <v>25</v>
      </c>
      <c r="I18" s="110">
        <v>25</v>
      </c>
      <c r="J18" s="110">
        <v>25</v>
      </c>
      <c r="K18" s="133"/>
    </row>
    <row r="19" spans="1:11" s="109" customFormat="1" ht="30" x14ac:dyDescent="0.2">
      <c r="A19" s="12">
        <v>9</v>
      </c>
      <c r="B19" s="13" t="s">
        <v>28</v>
      </c>
      <c r="C19" s="10" t="s">
        <v>155</v>
      </c>
      <c r="D19" s="110">
        <v>1</v>
      </c>
      <c r="E19" s="110">
        <v>1</v>
      </c>
      <c r="F19" s="110">
        <v>1</v>
      </c>
      <c r="G19" s="110">
        <v>1</v>
      </c>
      <c r="H19" s="110">
        <v>1</v>
      </c>
      <c r="I19" s="110">
        <v>1</v>
      </c>
      <c r="J19" s="110">
        <v>1</v>
      </c>
      <c r="K19" s="133"/>
    </row>
    <row r="20" spans="1:11" s="109" customFormat="1" x14ac:dyDescent="0.2">
      <c r="A20" s="11" t="s">
        <v>156</v>
      </c>
      <c r="B20" s="13" t="s">
        <v>157</v>
      </c>
      <c r="C20" s="11" t="s">
        <v>16</v>
      </c>
      <c r="D20" s="111">
        <v>245</v>
      </c>
      <c r="E20" s="111">
        <v>245</v>
      </c>
      <c r="F20" s="111">
        <v>245</v>
      </c>
      <c r="G20" s="111">
        <v>245</v>
      </c>
      <c r="H20" s="111">
        <v>245</v>
      </c>
      <c r="I20" s="111">
        <v>245</v>
      </c>
      <c r="J20" s="111">
        <v>245</v>
      </c>
      <c r="K20" s="133"/>
    </row>
    <row r="21" spans="1:11" s="109" customFormat="1" x14ac:dyDescent="0.2">
      <c r="A21" s="12">
        <v>11</v>
      </c>
      <c r="B21" s="13" t="s">
        <v>158</v>
      </c>
      <c r="C21" s="12" t="s">
        <v>13</v>
      </c>
      <c r="D21" s="110">
        <v>102</v>
      </c>
      <c r="E21" s="110">
        <v>102</v>
      </c>
      <c r="F21" s="110">
        <v>102</v>
      </c>
      <c r="G21" s="110">
        <v>102</v>
      </c>
      <c r="H21" s="110">
        <v>102</v>
      </c>
      <c r="I21" s="110">
        <v>102</v>
      </c>
      <c r="J21" s="110">
        <v>102</v>
      </c>
      <c r="K21" s="133"/>
    </row>
    <row r="22" spans="1:11" s="109" customFormat="1" x14ac:dyDescent="0.2">
      <c r="A22" s="12">
        <v>12</v>
      </c>
      <c r="B22" s="13" t="s">
        <v>29</v>
      </c>
      <c r="C22" s="10" t="s">
        <v>13</v>
      </c>
      <c r="D22" s="110">
        <v>40</v>
      </c>
      <c r="E22" s="110">
        <v>40</v>
      </c>
      <c r="F22" s="110">
        <v>40</v>
      </c>
      <c r="G22" s="110">
        <v>40</v>
      </c>
      <c r="H22" s="110">
        <v>40</v>
      </c>
      <c r="I22" s="110">
        <v>40</v>
      </c>
      <c r="J22" s="110">
        <v>40</v>
      </c>
      <c r="K22" s="133"/>
    </row>
    <row r="23" spans="1:11" s="109" customFormat="1" x14ac:dyDescent="0.2">
      <c r="A23" s="6" t="s">
        <v>159</v>
      </c>
      <c r="B23" s="6" t="s">
        <v>160</v>
      </c>
      <c r="C23" s="6"/>
      <c r="D23" s="6"/>
      <c r="E23" s="6"/>
      <c r="F23" s="6"/>
      <c r="G23" s="6"/>
      <c r="H23" s="6"/>
      <c r="I23" s="6"/>
      <c r="J23" s="6"/>
      <c r="K23" s="8"/>
    </row>
    <row r="24" spans="1:11" s="109" customFormat="1" x14ac:dyDescent="0.2">
      <c r="A24" s="6" t="s">
        <v>153</v>
      </c>
      <c r="B24" s="112" t="s">
        <v>226</v>
      </c>
      <c r="C24" s="6"/>
      <c r="D24" s="6"/>
      <c r="E24" s="6"/>
      <c r="F24" s="6"/>
      <c r="G24" s="6"/>
      <c r="H24" s="6"/>
      <c r="I24" s="6"/>
      <c r="J24" s="6"/>
      <c r="K24" s="8"/>
    </row>
    <row r="25" spans="1:11" s="109" customFormat="1" ht="30.75" customHeight="1" x14ac:dyDescent="0.2">
      <c r="A25" s="113" t="s">
        <v>156</v>
      </c>
      <c r="B25" s="185" t="s">
        <v>227</v>
      </c>
      <c r="C25" s="186"/>
      <c r="D25" s="186"/>
      <c r="E25" s="186"/>
      <c r="F25" s="186"/>
      <c r="G25" s="186"/>
      <c r="H25" s="186"/>
      <c r="I25" s="186"/>
      <c r="J25" s="186"/>
      <c r="K25" s="186"/>
    </row>
    <row r="26" spans="1:11" s="109" customFormat="1" x14ac:dyDescent="0.2">
      <c r="A26" s="114"/>
      <c r="B26" s="115"/>
      <c r="C26" s="9"/>
      <c r="D26" s="9"/>
      <c r="E26" s="9"/>
      <c r="F26" s="9"/>
      <c r="G26" s="9"/>
      <c r="H26" s="9"/>
      <c r="I26" s="9"/>
      <c r="J26" s="9"/>
      <c r="K26" s="8"/>
    </row>
    <row r="27" spans="1:11" s="109" customFormat="1" x14ac:dyDescent="0.2">
      <c r="A27" s="114"/>
      <c r="B27" s="115"/>
      <c r="C27" s="9"/>
      <c r="D27" s="9"/>
      <c r="E27" s="9"/>
      <c r="F27" s="9"/>
      <c r="G27" s="9"/>
      <c r="H27" s="9"/>
      <c r="I27" s="9"/>
      <c r="J27" s="9"/>
      <c r="K27" s="8"/>
    </row>
    <row r="28" spans="1:11" s="109" customFormat="1" x14ac:dyDescent="0.2">
      <c r="A28" s="114"/>
      <c r="B28" s="115"/>
      <c r="C28" s="9"/>
      <c r="D28" s="8"/>
      <c r="E28" s="8"/>
      <c r="F28" s="8"/>
      <c r="G28" s="8"/>
      <c r="H28" s="8"/>
      <c r="I28" s="8"/>
      <c r="J28" s="8"/>
      <c r="K28" s="8"/>
    </row>
    <row r="29" spans="1:11" s="109" customFormat="1" ht="32.25" customHeight="1" x14ac:dyDescent="0.2">
      <c r="A29" s="114"/>
      <c r="B29" s="115"/>
      <c r="C29" s="9"/>
      <c r="D29" s="8"/>
      <c r="E29" s="8"/>
      <c r="F29" s="8"/>
      <c r="G29" s="8"/>
      <c r="H29" s="8"/>
      <c r="I29" s="8"/>
      <c r="J29" s="8"/>
      <c r="K29" s="8"/>
    </row>
    <row r="30" spans="1:11" s="109" customFormat="1" x14ac:dyDescent="0.2">
      <c r="A30" s="181"/>
      <c r="B30" s="182"/>
      <c r="C30" s="183"/>
      <c r="D30" s="184"/>
      <c r="E30" s="184"/>
      <c r="F30" s="184"/>
      <c r="G30" s="184"/>
      <c r="H30" s="184"/>
      <c r="I30" s="8"/>
      <c r="J30" s="8"/>
      <c r="K30" s="8"/>
    </row>
    <row r="31" spans="1:11" s="109" customFormat="1" x14ac:dyDescent="0.2">
      <c r="A31" s="181"/>
      <c r="B31" s="182"/>
      <c r="C31" s="183"/>
      <c r="D31" s="184"/>
      <c r="E31" s="184"/>
      <c r="F31" s="184"/>
      <c r="G31" s="184"/>
      <c r="H31" s="184"/>
      <c r="I31" s="8"/>
      <c r="J31" s="8"/>
      <c r="K31" s="8"/>
    </row>
    <row r="32" spans="1:11" s="109" customFormat="1" x14ac:dyDescent="0.2">
      <c r="A32" s="181"/>
      <c r="B32" s="182"/>
      <c r="C32" s="118"/>
      <c r="D32" s="118"/>
      <c r="E32" s="118"/>
      <c r="F32" s="118"/>
      <c r="G32" s="118"/>
      <c r="H32" s="118"/>
      <c r="I32" s="118"/>
      <c r="J32" s="118"/>
      <c r="K32" s="8"/>
    </row>
    <row r="33" spans="1:11" s="109" customFormat="1" x14ac:dyDescent="0.2">
      <c r="A33" s="114"/>
      <c r="B33" s="115"/>
      <c r="C33" s="9"/>
      <c r="D33" s="9"/>
      <c r="E33" s="9"/>
      <c r="F33" s="9"/>
      <c r="G33" s="9"/>
      <c r="H33" s="9"/>
      <c r="I33" s="9"/>
      <c r="J33" s="9"/>
      <c r="K33" s="8"/>
    </row>
    <row r="34" spans="1:11" s="109" customFormat="1" x14ac:dyDescent="0.2">
      <c r="A34" s="114"/>
      <c r="B34" s="115"/>
      <c r="C34" s="9"/>
      <c r="D34" s="9"/>
      <c r="E34" s="9"/>
      <c r="F34" s="9"/>
      <c r="G34" s="9"/>
      <c r="H34" s="9"/>
      <c r="I34" s="9"/>
      <c r="J34" s="9"/>
      <c r="K34" s="8"/>
    </row>
    <row r="35" spans="1:11" s="109" customFormat="1" x14ac:dyDescent="0.2">
      <c r="A35" s="114"/>
      <c r="B35" s="115"/>
      <c r="C35" s="9"/>
      <c r="D35" s="9"/>
      <c r="E35" s="9"/>
      <c r="F35" s="9"/>
      <c r="G35" s="9"/>
      <c r="H35" s="9"/>
      <c r="I35" s="9"/>
      <c r="J35" s="9"/>
      <c r="K35" s="8"/>
    </row>
    <row r="36" spans="1:11" s="109" customFormat="1" x14ac:dyDescent="0.2">
      <c r="A36" s="114"/>
      <c r="B36" s="115"/>
      <c r="C36" s="9"/>
      <c r="D36" s="9"/>
      <c r="E36" s="9"/>
      <c r="F36" s="9"/>
      <c r="G36" s="9"/>
      <c r="H36" s="9"/>
      <c r="I36" s="9"/>
      <c r="J36" s="9"/>
      <c r="K36" s="8"/>
    </row>
    <row r="37" spans="1:11" s="109" customFormat="1" x14ac:dyDescent="0.2">
      <c r="A37" s="114"/>
      <c r="B37" s="115"/>
      <c r="C37" s="9"/>
      <c r="D37" s="9"/>
      <c r="E37" s="9"/>
      <c r="F37" s="9"/>
      <c r="G37" s="9"/>
      <c r="H37" s="9"/>
      <c r="I37" s="9"/>
      <c r="J37" s="9"/>
      <c r="K37" s="8"/>
    </row>
    <row r="38" spans="1:11" s="109" customFormat="1" x14ac:dyDescent="0.2">
      <c r="A38" s="114"/>
      <c r="B38" s="115"/>
      <c r="C38" s="9"/>
      <c r="D38" s="9"/>
      <c r="E38" s="9"/>
      <c r="F38" s="9"/>
      <c r="G38" s="9"/>
      <c r="H38" s="9"/>
      <c r="I38" s="9"/>
      <c r="J38" s="9"/>
      <c r="K38" s="8"/>
    </row>
    <row r="39" spans="1:11" s="109" customFormat="1" x14ac:dyDescent="0.2">
      <c r="A39" s="114"/>
      <c r="B39" s="115"/>
      <c r="C39" s="9"/>
      <c r="D39" s="9"/>
      <c r="E39" s="9"/>
      <c r="F39" s="9"/>
      <c r="G39" s="9"/>
      <c r="H39" s="9"/>
      <c r="I39" s="9"/>
      <c r="J39" s="9"/>
      <c r="K39" s="8"/>
    </row>
    <row r="40" spans="1:11" s="109" customFormat="1" ht="18.75" hidden="1" customHeight="1" x14ac:dyDescent="0.2">
      <c r="A40" s="114"/>
      <c r="B40" s="119"/>
      <c r="C40" s="120"/>
      <c r="D40" s="120"/>
      <c r="E40" s="120"/>
      <c r="F40" s="120"/>
      <c r="G40" s="120"/>
      <c r="H40" s="120"/>
      <c r="I40" s="120"/>
      <c r="J40" s="120"/>
      <c r="K40" s="8"/>
    </row>
    <row r="41" spans="1:11" s="109" customFormat="1" x14ac:dyDescent="0.2">
      <c r="A41" s="114"/>
      <c r="B41" s="115"/>
      <c r="C41" s="9"/>
      <c r="D41" s="9"/>
      <c r="E41" s="9"/>
      <c r="F41" s="9"/>
      <c r="G41" s="9"/>
      <c r="H41" s="9"/>
      <c r="I41" s="9"/>
      <c r="J41" s="9"/>
      <c r="K41" s="8"/>
    </row>
    <row r="42" spans="1:11" s="109" customFormat="1" x14ac:dyDescent="0.2">
      <c r="A42" s="114"/>
      <c r="B42" s="115"/>
      <c r="C42" s="9"/>
      <c r="D42" s="9"/>
      <c r="E42" s="9"/>
      <c r="F42" s="9"/>
      <c r="G42" s="9"/>
      <c r="H42" s="9"/>
      <c r="I42" s="9"/>
      <c r="J42" s="9"/>
      <c r="K42" s="8"/>
    </row>
  </sheetData>
  <mergeCells count="22">
    <mergeCell ref="D1:K1"/>
    <mergeCell ref="B11:K11"/>
    <mergeCell ref="B12:K12"/>
    <mergeCell ref="D3:K3"/>
    <mergeCell ref="D2:K2"/>
    <mergeCell ref="A5:K5"/>
    <mergeCell ref="A6:K6"/>
    <mergeCell ref="A8:A9"/>
    <mergeCell ref="B8:B9"/>
    <mergeCell ref="K8:K9"/>
    <mergeCell ref="D8:J8"/>
    <mergeCell ref="K13:K22"/>
    <mergeCell ref="E30:E31"/>
    <mergeCell ref="F30:F31"/>
    <mergeCell ref="G30:G31"/>
    <mergeCell ref="H30:H31"/>
    <mergeCell ref="B25:K25"/>
    <mergeCell ref="A30:A32"/>
    <mergeCell ref="C8:C9"/>
    <mergeCell ref="B30:B32"/>
    <mergeCell ref="C30:C31"/>
    <mergeCell ref="D30:D31"/>
  </mergeCells>
  <pageMargins left="0.70866141732283472" right="0.31496062992125984" top="0.74803149606299213" bottom="0.74803149606299213" header="0.31496062992125984" footer="0.31496062992125984"/>
  <pageSetup paperSize="9" scale="91" fitToHeight="2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0"/>
  <sheetViews>
    <sheetView topLeftCell="A3" workbookViewId="0">
      <selection activeCell="B31" sqref="B31"/>
    </sheetView>
  </sheetViews>
  <sheetFormatPr defaultRowHeight="15" x14ac:dyDescent="0.2"/>
  <cols>
    <col min="1" max="1" width="6.28515625" style="6" customWidth="1"/>
    <col min="2" max="2" width="45.42578125" style="6" customWidth="1"/>
    <col min="3" max="10" width="10.28515625" style="6" customWidth="1"/>
    <col min="11" max="11" width="23" style="6" customWidth="1"/>
    <col min="12" max="16384" width="9.140625" style="6"/>
  </cols>
  <sheetData>
    <row r="1" spans="1:11" ht="32.25" hidden="1" customHeight="1" x14ac:dyDescent="0.2">
      <c r="F1" s="130" t="s">
        <v>265</v>
      </c>
      <c r="G1" s="130"/>
      <c r="H1" s="130"/>
      <c r="I1" s="130"/>
      <c r="J1" s="130"/>
      <c r="K1" s="130"/>
    </row>
    <row r="2" spans="1:11" ht="30" customHeight="1" x14ac:dyDescent="0.2">
      <c r="F2" s="131" t="s">
        <v>68</v>
      </c>
      <c r="G2" s="131"/>
      <c r="H2" s="131"/>
      <c r="I2" s="131"/>
      <c r="J2" s="131"/>
      <c r="K2" s="131"/>
    </row>
    <row r="3" spans="1:11" ht="25.5" customHeight="1" x14ac:dyDescent="0.2">
      <c r="F3" s="130" t="s">
        <v>80</v>
      </c>
      <c r="G3" s="130"/>
      <c r="H3" s="130"/>
      <c r="I3" s="130"/>
      <c r="J3" s="130"/>
      <c r="K3" s="130"/>
    </row>
    <row r="4" spans="1:11" x14ac:dyDescent="0.2">
      <c r="A4" s="53"/>
    </row>
    <row r="5" spans="1:11" x14ac:dyDescent="0.2">
      <c r="A5" s="134" t="s">
        <v>46</v>
      </c>
      <c r="B5" s="134"/>
      <c r="C5" s="134"/>
      <c r="D5" s="134"/>
      <c r="E5" s="134"/>
      <c r="F5" s="134"/>
      <c r="G5" s="134"/>
      <c r="H5" s="134"/>
      <c r="I5" s="134"/>
      <c r="J5" s="134"/>
      <c r="K5" s="134"/>
    </row>
    <row r="6" spans="1:11" x14ac:dyDescent="0.2">
      <c r="A6" s="134" t="s">
        <v>84</v>
      </c>
      <c r="B6" s="134"/>
      <c r="C6" s="134"/>
      <c r="D6" s="134"/>
      <c r="E6" s="134"/>
      <c r="F6" s="134"/>
      <c r="G6" s="134"/>
      <c r="H6" s="134"/>
      <c r="I6" s="134"/>
      <c r="J6" s="134"/>
      <c r="K6" s="134"/>
    </row>
    <row r="7" spans="1:11" ht="18" x14ac:dyDescent="0.25">
      <c r="A7" s="100"/>
      <c r="B7" s="4"/>
      <c r="C7" s="4"/>
      <c r="D7" s="4"/>
      <c r="E7" s="4"/>
      <c r="F7" s="4"/>
      <c r="G7" s="4"/>
      <c r="H7" s="4"/>
      <c r="I7" s="4"/>
      <c r="J7" s="4"/>
      <c r="K7" s="4"/>
    </row>
    <row r="8" spans="1:11" ht="63.75" customHeight="1" x14ac:dyDescent="0.2">
      <c r="A8" s="163" t="s">
        <v>1</v>
      </c>
      <c r="B8" s="163" t="s">
        <v>114</v>
      </c>
      <c r="C8" s="133" t="s">
        <v>47</v>
      </c>
      <c r="D8" s="133"/>
      <c r="E8" s="133"/>
      <c r="F8" s="133"/>
      <c r="G8" s="133"/>
      <c r="H8" s="133"/>
      <c r="I8" s="133"/>
      <c r="J8" s="133"/>
      <c r="K8" s="171" t="s">
        <v>115</v>
      </c>
    </row>
    <row r="9" spans="1:11" x14ac:dyDescent="0.2">
      <c r="A9" s="164"/>
      <c r="B9" s="164"/>
      <c r="C9" s="10" t="s">
        <v>48</v>
      </c>
      <c r="D9" s="10">
        <v>2020</v>
      </c>
      <c r="E9" s="10">
        <v>2021</v>
      </c>
      <c r="F9" s="10">
        <v>2022</v>
      </c>
      <c r="G9" s="10">
        <v>2023</v>
      </c>
      <c r="H9" s="10">
        <v>2024</v>
      </c>
      <c r="I9" s="10">
        <v>2025</v>
      </c>
      <c r="J9" s="10">
        <v>2026</v>
      </c>
      <c r="K9" s="172"/>
    </row>
    <row r="10" spans="1:11" x14ac:dyDescent="0.2">
      <c r="A10" s="12">
        <v>1</v>
      </c>
      <c r="B10" s="12">
        <v>2</v>
      </c>
      <c r="C10" s="12">
        <v>3</v>
      </c>
      <c r="D10" s="12">
        <v>4</v>
      </c>
      <c r="E10" s="12">
        <v>5</v>
      </c>
      <c r="F10" s="12">
        <v>6</v>
      </c>
      <c r="G10" s="12">
        <v>7</v>
      </c>
      <c r="H10" s="12">
        <v>8</v>
      </c>
      <c r="I10" s="12">
        <v>9</v>
      </c>
      <c r="J10" s="12">
        <v>10</v>
      </c>
      <c r="K10" s="12">
        <v>11</v>
      </c>
    </row>
    <row r="11" spans="1:11" ht="45" x14ac:dyDescent="0.2">
      <c r="A11" s="12">
        <v>1</v>
      </c>
      <c r="B11" s="13" t="s">
        <v>85</v>
      </c>
      <c r="C11" s="2">
        <f>C14</f>
        <v>814303.3</v>
      </c>
      <c r="D11" s="2">
        <f t="shared" ref="D11:J11" si="0">D14</f>
        <v>111808.80000000002</v>
      </c>
      <c r="E11" s="2">
        <f t="shared" si="0"/>
        <v>101428.9</v>
      </c>
      <c r="F11" s="2">
        <f t="shared" si="0"/>
        <v>100718.3</v>
      </c>
      <c r="G11" s="2">
        <f t="shared" si="0"/>
        <v>121408.1</v>
      </c>
      <c r="H11" s="2">
        <f t="shared" si="0"/>
        <v>126346.40000000001</v>
      </c>
      <c r="I11" s="2">
        <f t="shared" si="0"/>
        <v>126246.40000000001</v>
      </c>
      <c r="J11" s="2">
        <f t="shared" si="0"/>
        <v>126346.40000000001</v>
      </c>
      <c r="K11" s="11" t="s">
        <v>112</v>
      </c>
    </row>
    <row r="12" spans="1:11" hidden="1" x14ac:dyDescent="0.2">
      <c r="A12" s="12"/>
      <c r="B12" s="14" t="s">
        <v>49</v>
      </c>
      <c r="C12" s="1" t="s">
        <v>14</v>
      </c>
      <c r="D12" s="1" t="s">
        <v>14</v>
      </c>
      <c r="E12" s="1" t="s">
        <v>14</v>
      </c>
      <c r="F12" s="1" t="s">
        <v>14</v>
      </c>
      <c r="G12" s="1" t="s">
        <v>14</v>
      </c>
      <c r="H12" s="1"/>
      <c r="I12" s="1"/>
      <c r="J12" s="1" t="s">
        <v>14</v>
      </c>
      <c r="K12" s="10" t="s">
        <v>112</v>
      </c>
    </row>
    <row r="13" spans="1:11" ht="15.75" hidden="1" customHeight="1" x14ac:dyDescent="0.2">
      <c r="A13" s="12"/>
      <c r="B13" s="14" t="s">
        <v>50</v>
      </c>
      <c r="C13" s="1" t="s">
        <v>14</v>
      </c>
      <c r="D13" s="1" t="s">
        <v>14</v>
      </c>
      <c r="E13" s="1" t="s">
        <v>14</v>
      </c>
      <c r="F13" s="1" t="s">
        <v>14</v>
      </c>
      <c r="G13" s="1" t="s">
        <v>14</v>
      </c>
      <c r="H13" s="1"/>
      <c r="I13" s="1"/>
      <c r="J13" s="1" t="s">
        <v>14</v>
      </c>
      <c r="K13" s="121">
        <v>1</v>
      </c>
    </row>
    <row r="14" spans="1:11" x14ac:dyDescent="0.2">
      <c r="A14" s="10">
        <v>2</v>
      </c>
      <c r="B14" s="14" t="s">
        <v>51</v>
      </c>
      <c r="C14" s="1">
        <f>C22</f>
        <v>814303.3</v>
      </c>
      <c r="D14" s="1">
        <f t="shared" ref="D14:J14" si="1">D22</f>
        <v>111808.80000000002</v>
      </c>
      <c r="E14" s="1">
        <f t="shared" si="1"/>
        <v>101428.9</v>
      </c>
      <c r="F14" s="1">
        <f t="shared" si="1"/>
        <v>100718.3</v>
      </c>
      <c r="G14" s="1">
        <f t="shared" si="1"/>
        <v>121408.1</v>
      </c>
      <c r="H14" s="1">
        <f t="shared" si="1"/>
        <v>126346.40000000001</v>
      </c>
      <c r="I14" s="1">
        <f t="shared" si="1"/>
        <v>126246.40000000001</v>
      </c>
      <c r="J14" s="1">
        <f t="shared" si="1"/>
        <v>126346.40000000001</v>
      </c>
      <c r="K14" s="11" t="s">
        <v>112</v>
      </c>
    </row>
    <row r="15" spans="1:11" ht="15.75" hidden="1" customHeight="1" x14ac:dyDescent="0.2">
      <c r="A15" s="10"/>
      <c r="B15" s="13" t="s">
        <v>52</v>
      </c>
      <c r="C15" s="1" t="s">
        <v>14</v>
      </c>
      <c r="D15" s="1" t="s">
        <v>14</v>
      </c>
      <c r="E15" s="1" t="s">
        <v>14</v>
      </c>
      <c r="F15" s="1" t="s">
        <v>14</v>
      </c>
      <c r="G15" s="1" t="s">
        <v>14</v>
      </c>
      <c r="H15" s="1"/>
      <c r="I15" s="1"/>
      <c r="J15" s="1" t="s">
        <v>14</v>
      </c>
      <c r="K15" s="101"/>
    </row>
    <row r="16" spans="1:11" x14ac:dyDescent="0.2">
      <c r="A16" s="10">
        <v>3</v>
      </c>
      <c r="B16" s="187" t="s">
        <v>53</v>
      </c>
      <c r="C16" s="188"/>
      <c r="D16" s="188"/>
      <c r="E16" s="188"/>
      <c r="F16" s="188"/>
      <c r="G16" s="188"/>
      <c r="H16" s="188"/>
      <c r="I16" s="188"/>
      <c r="J16" s="188"/>
      <c r="K16" s="189"/>
    </row>
    <row r="17" spans="1:11" x14ac:dyDescent="0.2">
      <c r="A17" s="10">
        <v>4</v>
      </c>
      <c r="B17" s="13" t="s">
        <v>57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  <c r="J17" s="12">
        <v>0</v>
      </c>
      <c r="K17" s="11" t="s">
        <v>112</v>
      </c>
    </row>
    <row r="18" spans="1:11" x14ac:dyDescent="0.2">
      <c r="A18" s="12">
        <v>5</v>
      </c>
      <c r="B18" s="187" t="s">
        <v>54</v>
      </c>
      <c r="C18" s="188"/>
      <c r="D18" s="188"/>
      <c r="E18" s="188"/>
      <c r="F18" s="188"/>
      <c r="G18" s="188"/>
      <c r="H18" s="188"/>
      <c r="I18" s="188"/>
      <c r="J18" s="188"/>
      <c r="K18" s="189"/>
    </row>
    <row r="19" spans="1:11" x14ac:dyDescent="0.2">
      <c r="A19" s="10">
        <v>6</v>
      </c>
      <c r="B19" s="14" t="s">
        <v>59</v>
      </c>
      <c r="C19" s="1">
        <f>C22</f>
        <v>814303.3</v>
      </c>
      <c r="D19" s="1">
        <f t="shared" ref="D19:J19" si="2">D22</f>
        <v>111808.80000000002</v>
      </c>
      <c r="E19" s="1">
        <f t="shared" si="2"/>
        <v>101428.9</v>
      </c>
      <c r="F19" s="1">
        <f t="shared" si="2"/>
        <v>100718.3</v>
      </c>
      <c r="G19" s="1">
        <f t="shared" si="2"/>
        <v>121408.1</v>
      </c>
      <c r="H19" s="1">
        <f t="shared" si="2"/>
        <v>126346.40000000001</v>
      </c>
      <c r="I19" s="1">
        <f t="shared" si="2"/>
        <v>126246.40000000001</v>
      </c>
      <c r="J19" s="1">
        <f t="shared" si="2"/>
        <v>126346.40000000001</v>
      </c>
      <c r="K19" s="163">
        <v>1</v>
      </c>
    </row>
    <row r="20" spans="1:11" ht="15.75" hidden="1" customHeight="1" x14ac:dyDescent="0.2">
      <c r="A20" s="10"/>
      <c r="B20" s="14" t="s">
        <v>49</v>
      </c>
      <c r="C20" s="1" t="s">
        <v>14</v>
      </c>
      <c r="D20" s="1" t="s">
        <v>14</v>
      </c>
      <c r="E20" s="1" t="s">
        <v>14</v>
      </c>
      <c r="F20" s="1" t="s">
        <v>14</v>
      </c>
      <c r="G20" s="1" t="s">
        <v>14</v>
      </c>
      <c r="H20" s="1"/>
      <c r="I20" s="1"/>
      <c r="J20" s="1" t="s">
        <v>14</v>
      </c>
      <c r="K20" s="165"/>
    </row>
    <row r="21" spans="1:11" ht="15.75" hidden="1" customHeight="1" x14ac:dyDescent="0.2">
      <c r="A21" s="10"/>
      <c r="B21" s="14" t="s">
        <v>50</v>
      </c>
      <c r="C21" s="1" t="s">
        <v>14</v>
      </c>
      <c r="D21" s="1" t="s">
        <v>14</v>
      </c>
      <c r="E21" s="1" t="s">
        <v>14</v>
      </c>
      <c r="F21" s="1" t="s">
        <v>14</v>
      </c>
      <c r="G21" s="1" t="s">
        <v>14</v>
      </c>
      <c r="H21" s="1"/>
      <c r="I21" s="1"/>
      <c r="J21" s="1" t="s">
        <v>14</v>
      </c>
      <c r="K21" s="165"/>
    </row>
    <row r="22" spans="1:11" x14ac:dyDescent="0.2">
      <c r="A22" s="10">
        <v>7</v>
      </c>
      <c r="B22" s="14" t="s">
        <v>51</v>
      </c>
      <c r="C22" s="1">
        <f>SUM(D22:J22)</f>
        <v>814303.3</v>
      </c>
      <c r="D22" s="1">
        <f>D24</f>
        <v>111808.80000000002</v>
      </c>
      <c r="E22" s="1">
        <f t="shared" ref="E22:J22" si="3">E24</f>
        <v>101428.9</v>
      </c>
      <c r="F22" s="1">
        <f t="shared" si="3"/>
        <v>100718.3</v>
      </c>
      <c r="G22" s="1">
        <f t="shared" si="3"/>
        <v>121408.1</v>
      </c>
      <c r="H22" s="1">
        <f t="shared" si="3"/>
        <v>126346.40000000001</v>
      </c>
      <c r="I22" s="1">
        <f t="shared" si="3"/>
        <v>126246.40000000001</v>
      </c>
      <c r="J22" s="1">
        <f t="shared" si="3"/>
        <v>126346.40000000001</v>
      </c>
      <c r="K22" s="165"/>
    </row>
    <row r="23" spans="1:11" ht="15.75" hidden="1" customHeight="1" x14ac:dyDescent="0.2">
      <c r="A23" s="10"/>
      <c r="B23" s="13" t="s">
        <v>52</v>
      </c>
      <c r="C23" s="1">
        <f t="shared" ref="C23:C33" si="4">SUM(D23:J23)</f>
        <v>0</v>
      </c>
      <c r="D23" s="1" t="s">
        <v>14</v>
      </c>
      <c r="E23" s="1" t="s">
        <v>14</v>
      </c>
      <c r="F23" s="1" t="s">
        <v>14</v>
      </c>
      <c r="G23" s="1" t="s">
        <v>14</v>
      </c>
      <c r="H23" s="1"/>
      <c r="I23" s="1"/>
      <c r="J23" s="1" t="s">
        <v>14</v>
      </c>
      <c r="K23" s="165"/>
    </row>
    <row r="24" spans="1:11" ht="57" customHeight="1" x14ac:dyDescent="0.2">
      <c r="A24" s="11">
        <v>8</v>
      </c>
      <c r="B24" s="101" t="s">
        <v>162</v>
      </c>
      <c r="C24" s="2">
        <f>SUM(D24:J24)</f>
        <v>814303.3</v>
      </c>
      <c r="D24" s="2">
        <f>SUM(D25:D33)</f>
        <v>111808.80000000002</v>
      </c>
      <c r="E24" s="2">
        <f t="shared" ref="E24:J24" si="5">SUM(E25:E33)</f>
        <v>101428.9</v>
      </c>
      <c r="F24" s="2">
        <f t="shared" si="5"/>
        <v>100718.3</v>
      </c>
      <c r="G24" s="2">
        <f t="shared" si="5"/>
        <v>121408.1</v>
      </c>
      <c r="H24" s="2">
        <f t="shared" si="5"/>
        <v>126346.40000000001</v>
      </c>
      <c r="I24" s="2">
        <f t="shared" si="5"/>
        <v>126246.40000000001</v>
      </c>
      <c r="J24" s="2">
        <f t="shared" si="5"/>
        <v>126346.40000000001</v>
      </c>
      <c r="K24" s="165"/>
    </row>
    <row r="25" spans="1:11" x14ac:dyDescent="0.2">
      <c r="A25" s="11">
        <v>9</v>
      </c>
      <c r="B25" s="101" t="s">
        <v>27</v>
      </c>
      <c r="C25" s="2">
        <f t="shared" si="4"/>
        <v>442203.8</v>
      </c>
      <c r="D25" s="2">
        <v>62124.1</v>
      </c>
      <c r="E25" s="2">
        <v>51800.4</v>
      </c>
      <c r="F25" s="2">
        <v>49104.6</v>
      </c>
      <c r="G25" s="2">
        <v>67760.800000000003</v>
      </c>
      <c r="H25" s="2">
        <v>70471.3</v>
      </c>
      <c r="I25" s="2">
        <v>70471.3</v>
      </c>
      <c r="J25" s="2">
        <v>70471.3</v>
      </c>
      <c r="K25" s="165"/>
    </row>
    <row r="26" spans="1:11" x14ac:dyDescent="0.2">
      <c r="A26" s="11">
        <v>10</v>
      </c>
      <c r="B26" s="13" t="s">
        <v>149</v>
      </c>
      <c r="C26" s="2">
        <f t="shared" si="4"/>
        <v>48304.6</v>
      </c>
      <c r="D26" s="2">
        <v>6405.6</v>
      </c>
      <c r="E26" s="2">
        <v>6450</v>
      </c>
      <c r="F26" s="2">
        <v>6708</v>
      </c>
      <c r="G26" s="2">
        <v>6976</v>
      </c>
      <c r="H26" s="2">
        <v>7255</v>
      </c>
      <c r="I26" s="2">
        <v>7255</v>
      </c>
      <c r="J26" s="2">
        <v>7255</v>
      </c>
      <c r="K26" s="165"/>
    </row>
    <row r="27" spans="1:11" x14ac:dyDescent="0.2">
      <c r="A27" s="11">
        <v>11</v>
      </c>
      <c r="B27" s="13" t="s">
        <v>151</v>
      </c>
      <c r="C27" s="2">
        <f t="shared" si="4"/>
        <v>206141.8</v>
      </c>
      <c r="D27" s="2">
        <f>39722.2-2369.2-4036.4-2622.1-992.8-231.5-418.3</f>
        <v>29051.9</v>
      </c>
      <c r="E27" s="2">
        <v>27214.6</v>
      </c>
      <c r="F27" s="2">
        <v>28328.6</v>
      </c>
      <c r="G27" s="2">
        <v>29485.7</v>
      </c>
      <c r="H27" s="2">
        <v>30687</v>
      </c>
      <c r="I27" s="2">
        <v>30687</v>
      </c>
      <c r="J27" s="2">
        <v>30687</v>
      </c>
      <c r="K27" s="165"/>
    </row>
    <row r="28" spans="1:11" x14ac:dyDescent="0.2">
      <c r="A28" s="46">
        <v>12</v>
      </c>
      <c r="B28" s="13" t="s">
        <v>152</v>
      </c>
      <c r="C28" s="2">
        <f t="shared" si="4"/>
        <v>9897.4000000000015</v>
      </c>
      <c r="D28" s="122">
        <v>2622.1</v>
      </c>
      <c r="E28" s="122">
        <f>858.8+844.1</f>
        <v>1702.9</v>
      </c>
      <c r="F28" s="122">
        <f>893.1+852.5</f>
        <v>1745.6</v>
      </c>
      <c r="G28" s="122">
        <v>928.8</v>
      </c>
      <c r="H28" s="122">
        <v>966</v>
      </c>
      <c r="I28" s="122">
        <v>966</v>
      </c>
      <c r="J28" s="122">
        <v>966</v>
      </c>
      <c r="K28" s="165"/>
    </row>
    <row r="29" spans="1:11" ht="30" x14ac:dyDescent="0.2">
      <c r="A29" s="89">
        <v>13</v>
      </c>
      <c r="B29" s="13" t="s">
        <v>154</v>
      </c>
      <c r="C29" s="2">
        <f t="shared" si="4"/>
        <v>3103.5</v>
      </c>
      <c r="D29" s="123">
        <f>400+22.5</f>
        <v>422.5</v>
      </c>
      <c r="E29" s="123">
        <v>412</v>
      </c>
      <c r="F29" s="123">
        <v>428</v>
      </c>
      <c r="G29" s="123">
        <v>446</v>
      </c>
      <c r="H29" s="123">
        <v>465</v>
      </c>
      <c r="I29" s="123">
        <v>465</v>
      </c>
      <c r="J29" s="123">
        <v>465</v>
      </c>
      <c r="K29" s="165"/>
    </row>
    <row r="30" spans="1:11" ht="30" x14ac:dyDescent="0.2">
      <c r="A30" s="89">
        <v>14</v>
      </c>
      <c r="B30" s="13" t="s">
        <v>28</v>
      </c>
      <c r="C30" s="2">
        <f t="shared" si="4"/>
        <v>544</v>
      </c>
      <c r="D30" s="123">
        <v>70</v>
      </c>
      <c r="E30" s="123">
        <v>73</v>
      </c>
      <c r="F30" s="123">
        <v>76</v>
      </c>
      <c r="G30" s="123">
        <v>79</v>
      </c>
      <c r="H30" s="123">
        <v>82</v>
      </c>
      <c r="I30" s="123">
        <v>82</v>
      </c>
      <c r="J30" s="123">
        <v>82</v>
      </c>
      <c r="K30" s="165"/>
    </row>
    <row r="31" spans="1:11" ht="18.75" customHeight="1" x14ac:dyDescent="0.2">
      <c r="A31" s="89">
        <v>15</v>
      </c>
      <c r="B31" s="101" t="s">
        <v>157</v>
      </c>
      <c r="C31" s="2">
        <f t="shared" si="4"/>
        <v>57097</v>
      </c>
      <c r="D31" s="123">
        <f>992.8+3400+231.5+418.3+133.5+52+131.1+388.4+358.5+30+50+100+300</f>
        <v>6586.1</v>
      </c>
      <c r="E31" s="123">
        <v>6780.5</v>
      </c>
      <c r="F31" s="123">
        <v>7052.3</v>
      </c>
      <c r="G31" s="123">
        <v>8883.7999999999993</v>
      </c>
      <c r="H31" s="123">
        <v>9298.1</v>
      </c>
      <c r="I31" s="123">
        <v>9198.1</v>
      </c>
      <c r="J31" s="123">
        <v>9298.1</v>
      </c>
      <c r="K31" s="165"/>
    </row>
    <row r="32" spans="1:11" ht="30" x14ac:dyDescent="0.2">
      <c r="A32" s="89">
        <v>16</v>
      </c>
      <c r="B32" s="13" t="s">
        <v>158</v>
      </c>
      <c r="C32" s="2">
        <f t="shared" si="4"/>
        <v>46611.199999999997</v>
      </c>
      <c r="D32" s="123">
        <f>4674.5-200</f>
        <v>4474.5</v>
      </c>
      <c r="E32" s="123">
        <v>6941.5</v>
      </c>
      <c r="F32" s="123">
        <v>7219.2</v>
      </c>
      <c r="G32" s="123">
        <v>6790</v>
      </c>
      <c r="H32" s="123">
        <v>7062</v>
      </c>
      <c r="I32" s="123">
        <v>7062</v>
      </c>
      <c r="J32" s="123">
        <v>7062</v>
      </c>
      <c r="K32" s="165"/>
    </row>
    <row r="33" spans="1:11" ht="22.5" customHeight="1" x14ac:dyDescent="0.2">
      <c r="A33" s="89">
        <v>17</v>
      </c>
      <c r="B33" s="101" t="s">
        <v>29</v>
      </c>
      <c r="C33" s="2">
        <f t="shared" si="4"/>
        <v>400</v>
      </c>
      <c r="D33" s="123">
        <v>52</v>
      </c>
      <c r="E33" s="123">
        <v>54</v>
      </c>
      <c r="F33" s="123">
        <v>56</v>
      </c>
      <c r="G33" s="123">
        <v>58</v>
      </c>
      <c r="H33" s="123">
        <v>60</v>
      </c>
      <c r="I33" s="123">
        <v>60</v>
      </c>
      <c r="J33" s="123">
        <v>60</v>
      </c>
      <c r="K33" s="164"/>
    </row>
    <row r="34" spans="1:11" x14ac:dyDescent="0.2">
      <c r="A34" s="118"/>
      <c r="B34" s="124"/>
      <c r="C34" s="125"/>
      <c r="D34" s="126"/>
      <c r="E34" s="126"/>
      <c r="F34" s="126"/>
      <c r="G34" s="126"/>
      <c r="H34" s="126"/>
      <c r="I34" s="126"/>
      <c r="J34" s="126"/>
      <c r="K34" s="127"/>
    </row>
    <row r="35" spans="1:11" x14ac:dyDescent="0.2">
      <c r="A35" s="8"/>
      <c r="B35" s="128"/>
      <c r="C35" s="129"/>
      <c r="D35" s="129"/>
      <c r="E35" s="129"/>
      <c r="F35" s="129"/>
      <c r="G35" s="129"/>
      <c r="H35" s="129"/>
      <c r="I35" s="129"/>
      <c r="J35" s="129"/>
      <c r="K35" s="127"/>
    </row>
    <row r="36" spans="1:11" x14ac:dyDescent="0.2">
      <c r="A36" s="118"/>
      <c r="B36" s="124"/>
      <c r="C36" s="129"/>
      <c r="D36" s="129"/>
      <c r="E36" s="129"/>
      <c r="F36" s="129"/>
      <c r="G36" s="129"/>
      <c r="H36" s="129"/>
      <c r="I36" s="129"/>
      <c r="J36" s="129"/>
      <c r="K36" s="127"/>
    </row>
    <row r="37" spans="1:11" x14ac:dyDescent="0.2">
      <c r="A37" s="118"/>
      <c r="B37" s="124"/>
      <c r="C37" s="129"/>
      <c r="D37" s="129"/>
      <c r="E37" s="129"/>
      <c r="F37" s="129"/>
      <c r="G37" s="129"/>
      <c r="H37" s="129"/>
      <c r="I37" s="129"/>
      <c r="J37" s="129"/>
      <c r="K37" s="127"/>
    </row>
    <row r="38" spans="1:11" x14ac:dyDescent="0.2">
      <c r="A38" s="118"/>
      <c r="B38" s="124"/>
      <c r="C38" s="129"/>
      <c r="D38" s="129"/>
      <c r="E38" s="129"/>
      <c r="F38" s="129"/>
      <c r="G38" s="129"/>
      <c r="H38" s="129"/>
      <c r="I38" s="129"/>
      <c r="J38" s="129"/>
      <c r="K38" s="127"/>
    </row>
    <row r="39" spans="1:11" x14ac:dyDescent="0.2">
      <c r="A39" s="118"/>
      <c r="B39" s="124"/>
      <c r="C39" s="129"/>
      <c r="D39" s="129"/>
      <c r="E39" s="129"/>
      <c r="F39" s="129"/>
      <c r="G39" s="129"/>
      <c r="H39" s="129"/>
      <c r="I39" s="129"/>
      <c r="J39" s="129"/>
      <c r="K39" s="127"/>
    </row>
    <row r="40" spans="1:11" x14ac:dyDescent="0.2">
      <c r="A40" s="118"/>
      <c r="B40" s="124"/>
      <c r="C40" s="129"/>
      <c r="D40" s="129"/>
      <c r="E40" s="129"/>
      <c r="F40" s="129"/>
      <c r="G40" s="129"/>
      <c r="H40" s="129"/>
      <c r="I40" s="129"/>
      <c r="J40" s="129"/>
      <c r="K40" s="127"/>
    </row>
    <row r="41" spans="1:11" ht="16.5" customHeight="1" x14ac:dyDescent="0.2">
      <c r="A41" s="118"/>
      <c r="B41" s="124"/>
      <c r="C41" s="125"/>
      <c r="D41" s="126"/>
      <c r="E41" s="126"/>
      <c r="F41" s="126"/>
      <c r="G41" s="126"/>
      <c r="H41" s="126"/>
      <c r="I41" s="126"/>
      <c r="J41" s="126"/>
      <c r="K41" s="127"/>
    </row>
    <row r="42" spans="1:11" x14ac:dyDescent="0.2">
      <c r="A42" s="118"/>
      <c r="B42" s="124"/>
      <c r="C42" s="129"/>
      <c r="D42" s="129"/>
      <c r="E42" s="129"/>
      <c r="F42" s="129"/>
      <c r="G42" s="129"/>
      <c r="H42" s="129"/>
      <c r="I42" s="129"/>
      <c r="J42" s="129"/>
      <c r="K42" s="127"/>
    </row>
    <row r="43" spans="1:11" x14ac:dyDescent="0.2">
      <c r="A43" s="118"/>
      <c r="B43" s="124"/>
      <c r="C43" s="129"/>
      <c r="D43" s="129"/>
      <c r="E43" s="129"/>
      <c r="F43" s="129"/>
      <c r="G43" s="129"/>
      <c r="H43" s="129"/>
      <c r="I43" s="129"/>
      <c r="J43" s="129"/>
      <c r="K43" s="127"/>
    </row>
    <row r="44" spans="1:11" x14ac:dyDescent="0.2">
      <c r="A44" s="118"/>
      <c r="B44" s="124"/>
      <c r="C44" s="129"/>
      <c r="D44" s="129"/>
      <c r="E44" s="129"/>
      <c r="F44" s="129"/>
      <c r="G44" s="129"/>
      <c r="H44" s="129"/>
      <c r="I44" s="129"/>
      <c r="J44" s="129"/>
      <c r="K44" s="127"/>
    </row>
    <row r="45" spans="1:11" x14ac:dyDescent="0.2">
      <c r="A45" s="118"/>
      <c r="B45" s="124"/>
      <c r="C45" s="129"/>
      <c r="D45" s="129"/>
      <c r="E45" s="129"/>
      <c r="F45" s="129"/>
      <c r="G45" s="129"/>
      <c r="H45" s="129"/>
      <c r="I45" s="129"/>
      <c r="J45" s="129"/>
      <c r="K45" s="127"/>
    </row>
    <row r="46" spans="1:11" x14ac:dyDescent="0.2">
      <c r="A46" s="118"/>
      <c r="B46" s="124"/>
      <c r="C46" s="129"/>
      <c r="D46" s="129"/>
      <c r="E46" s="129"/>
      <c r="F46" s="129"/>
      <c r="G46" s="129"/>
      <c r="H46" s="129"/>
      <c r="I46" s="129"/>
      <c r="J46" s="129"/>
      <c r="K46" s="127"/>
    </row>
    <row r="47" spans="1:11" x14ac:dyDescent="0.2">
      <c r="A47" s="118"/>
      <c r="B47" s="124"/>
      <c r="C47" s="129"/>
      <c r="D47" s="129"/>
      <c r="E47" s="129"/>
      <c r="F47" s="129"/>
      <c r="G47" s="129"/>
      <c r="H47" s="129"/>
      <c r="I47" s="129"/>
      <c r="J47" s="129"/>
      <c r="K47" s="127"/>
    </row>
    <row r="48" spans="1:11" ht="26.25" hidden="1" customHeight="1" x14ac:dyDescent="0.2">
      <c r="A48" s="118"/>
      <c r="B48" s="119"/>
      <c r="C48" s="129"/>
      <c r="D48" s="129"/>
      <c r="E48" s="129"/>
      <c r="F48" s="129"/>
      <c r="G48" s="129"/>
      <c r="H48" s="129"/>
      <c r="I48" s="129"/>
      <c r="J48" s="129"/>
      <c r="K48" s="127"/>
    </row>
    <row r="49" spans="1:11" x14ac:dyDescent="0.2">
      <c r="A49" s="118"/>
      <c r="B49" s="124"/>
      <c r="C49" s="129"/>
      <c r="D49" s="129"/>
      <c r="E49" s="129"/>
      <c r="F49" s="129"/>
      <c r="G49" s="129"/>
      <c r="H49" s="129"/>
      <c r="I49" s="129"/>
      <c r="J49" s="129"/>
      <c r="K49" s="127"/>
    </row>
    <row r="50" spans="1:11" x14ac:dyDescent="0.2">
      <c r="A50" s="118"/>
      <c r="B50" s="124"/>
      <c r="C50" s="129"/>
      <c r="D50" s="129"/>
      <c r="E50" s="129"/>
      <c r="F50" s="129"/>
      <c r="G50" s="129"/>
      <c r="H50" s="129"/>
      <c r="I50" s="129"/>
      <c r="J50" s="129"/>
      <c r="K50" s="127"/>
    </row>
  </sheetData>
  <mergeCells count="12">
    <mergeCell ref="F1:K1"/>
    <mergeCell ref="K19:K33"/>
    <mergeCell ref="B16:K16"/>
    <mergeCell ref="B18:K18"/>
    <mergeCell ref="B8:B9"/>
    <mergeCell ref="A5:K5"/>
    <mergeCell ref="A6:K6"/>
    <mergeCell ref="A8:A9"/>
    <mergeCell ref="K8:K9"/>
    <mergeCell ref="C8:J8"/>
    <mergeCell ref="F2:K2"/>
    <mergeCell ref="F3:K3"/>
  </mergeCells>
  <pageMargins left="0.70866141732283472" right="0.27559055118110237" top="0.55118110236220474" bottom="0.15748031496062992" header="0.31496062992125984" footer="0.31496062992125984"/>
  <pageSetup paperSize="9" scale="87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0"/>
  <sheetViews>
    <sheetView topLeftCell="A2" zoomScale="90" zoomScaleNormal="90" workbookViewId="0">
      <selection activeCell="F35" sqref="F35"/>
    </sheetView>
  </sheetViews>
  <sheetFormatPr defaultRowHeight="15" x14ac:dyDescent="0.2"/>
  <cols>
    <col min="1" max="1" width="7.28515625" style="6" customWidth="1"/>
    <col min="2" max="2" width="57.140625" style="6" customWidth="1"/>
    <col min="3" max="10" width="9.140625" style="6"/>
    <col min="11" max="11" width="11.7109375" style="6" customWidth="1"/>
    <col min="12" max="16384" width="9.140625" style="6"/>
  </cols>
  <sheetData>
    <row r="1" spans="1:11" ht="36" hidden="1" customHeight="1" x14ac:dyDescent="0.2">
      <c r="D1" s="132" t="s">
        <v>266</v>
      </c>
      <c r="E1" s="132"/>
      <c r="F1" s="132"/>
      <c r="G1" s="132"/>
      <c r="H1" s="132"/>
      <c r="I1" s="132"/>
      <c r="J1" s="132"/>
      <c r="K1" s="132"/>
    </row>
    <row r="2" spans="1:11" ht="30.75" customHeight="1" x14ac:dyDescent="0.2">
      <c r="D2" s="131" t="s">
        <v>0</v>
      </c>
      <c r="E2" s="131"/>
      <c r="F2" s="131"/>
      <c r="G2" s="131"/>
      <c r="H2" s="131"/>
      <c r="I2" s="131"/>
      <c r="J2" s="131"/>
      <c r="K2" s="131"/>
    </row>
    <row r="3" spans="1:11" ht="30.75" customHeight="1" x14ac:dyDescent="0.2">
      <c r="D3" s="130" t="s">
        <v>313</v>
      </c>
      <c r="E3" s="130"/>
      <c r="F3" s="130"/>
      <c r="G3" s="130"/>
      <c r="H3" s="130"/>
      <c r="I3" s="130"/>
      <c r="J3" s="130"/>
      <c r="K3" s="130"/>
    </row>
    <row r="4" spans="1:11" x14ac:dyDescent="0.2">
      <c r="A4" s="98"/>
    </row>
    <row r="5" spans="1:11" x14ac:dyDescent="0.2">
      <c r="A5" s="134" t="s">
        <v>86</v>
      </c>
      <c r="B5" s="134"/>
      <c r="C5" s="134"/>
      <c r="D5" s="134"/>
      <c r="E5" s="134"/>
      <c r="F5" s="134"/>
      <c r="G5" s="134"/>
      <c r="H5" s="134"/>
      <c r="I5" s="134"/>
      <c r="J5" s="134"/>
      <c r="K5" s="134"/>
    </row>
    <row r="6" spans="1:11" x14ac:dyDescent="0.2">
      <c r="A6" s="134" t="s">
        <v>88</v>
      </c>
      <c r="B6" s="134"/>
      <c r="C6" s="134"/>
      <c r="D6" s="134"/>
      <c r="E6" s="134"/>
      <c r="F6" s="134"/>
      <c r="G6" s="134"/>
      <c r="H6" s="134"/>
      <c r="I6" s="134"/>
      <c r="J6" s="134"/>
      <c r="K6" s="134"/>
    </row>
    <row r="7" spans="1:11" x14ac:dyDescent="0.2">
      <c r="A7" s="24"/>
      <c r="B7" s="4"/>
      <c r="C7" s="4"/>
      <c r="D7" s="4"/>
      <c r="E7" s="4"/>
      <c r="F7" s="4"/>
      <c r="G7" s="4"/>
      <c r="H7" s="4"/>
      <c r="I7" s="4"/>
      <c r="J7" s="4"/>
    </row>
    <row r="8" spans="1:11" ht="47.25" customHeight="1" x14ac:dyDescent="0.2">
      <c r="A8" s="163" t="s">
        <v>1</v>
      </c>
      <c r="B8" s="163" t="s">
        <v>113</v>
      </c>
      <c r="C8" s="163" t="s">
        <v>295</v>
      </c>
      <c r="D8" s="167" t="s">
        <v>2</v>
      </c>
      <c r="E8" s="168"/>
      <c r="F8" s="168"/>
      <c r="G8" s="168"/>
      <c r="H8" s="168"/>
      <c r="I8" s="168"/>
      <c r="J8" s="169"/>
      <c r="K8" s="136" t="s">
        <v>3</v>
      </c>
    </row>
    <row r="9" spans="1:11" x14ac:dyDescent="0.2">
      <c r="A9" s="165"/>
      <c r="B9" s="165"/>
      <c r="C9" s="165"/>
      <c r="D9" s="26">
        <v>2020</v>
      </c>
      <c r="E9" s="26">
        <v>2021</v>
      </c>
      <c r="F9" s="26">
        <v>2022</v>
      </c>
      <c r="G9" s="26">
        <v>2023</v>
      </c>
      <c r="H9" s="26">
        <v>2024</v>
      </c>
      <c r="I9" s="26">
        <v>2025</v>
      </c>
      <c r="J9" s="26">
        <v>2026</v>
      </c>
      <c r="K9" s="159"/>
    </row>
    <row r="10" spans="1:11" ht="15.75" customHeight="1" x14ac:dyDescent="0.2">
      <c r="A10" s="10">
        <v>1</v>
      </c>
      <c r="B10" s="190" t="s">
        <v>30</v>
      </c>
      <c r="C10" s="191"/>
      <c r="D10" s="191"/>
      <c r="E10" s="191"/>
      <c r="F10" s="191"/>
      <c r="G10" s="191"/>
      <c r="H10" s="191"/>
      <c r="I10" s="191"/>
      <c r="J10" s="191"/>
      <c r="K10" s="192"/>
    </row>
    <row r="11" spans="1:11" ht="15.75" customHeight="1" x14ac:dyDescent="0.2">
      <c r="A11" s="16">
        <v>2</v>
      </c>
      <c r="B11" s="190" t="s">
        <v>163</v>
      </c>
      <c r="C11" s="191"/>
      <c r="D11" s="191"/>
      <c r="E11" s="191"/>
      <c r="F11" s="191"/>
      <c r="G11" s="191"/>
      <c r="H11" s="191"/>
      <c r="I11" s="191"/>
      <c r="J11" s="191"/>
      <c r="K11" s="192"/>
    </row>
    <row r="12" spans="1:11" ht="15.75" customHeight="1" x14ac:dyDescent="0.2">
      <c r="A12" s="26" t="s">
        <v>164</v>
      </c>
      <c r="B12" s="66" t="s">
        <v>4</v>
      </c>
      <c r="C12" s="133" t="s">
        <v>22</v>
      </c>
      <c r="D12" s="193">
        <v>94.1</v>
      </c>
      <c r="E12" s="194">
        <v>94.1</v>
      </c>
      <c r="F12" s="194">
        <v>94.1</v>
      </c>
      <c r="G12" s="194">
        <v>94.1</v>
      </c>
      <c r="H12" s="194">
        <v>94.1</v>
      </c>
      <c r="I12" s="194">
        <v>94.1</v>
      </c>
      <c r="J12" s="194">
        <v>94.1</v>
      </c>
      <c r="K12" s="163" t="s">
        <v>171</v>
      </c>
    </row>
    <row r="13" spans="1:11" ht="33" customHeight="1" x14ac:dyDescent="0.2">
      <c r="A13" s="85"/>
      <c r="B13" s="81" t="s">
        <v>165</v>
      </c>
      <c r="C13" s="133"/>
      <c r="D13" s="193"/>
      <c r="E13" s="195"/>
      <c r="F13" s="195"/>
      <c r="G13" s="195"/>
      <c r="H13" s="195"/>
      <c r="I13" s="195"/>
      <c r="J13" s="195"/>
      <c r="K13" s="165"/>
    </row>
    <row r="14" spans="1:11" x14ac:dyDescent="0.2">
      <c r="A14" s="32">
        <v>4</v>
      </c>
      <c r="B14" s="190" t="s">
        <v>87</v>
      </c>
      <c r="C14" s="191"/>
      <c r="D14" s="191"/>
      <c r="E14" s="191"/>
      <c r="F14" s="191"/>
      <c r="G14" s="191"/>
      <c r="H14" s="191"/>
      <c r="I14" s="191"/>
      <c r="J14" s="191"/>
      <c r="K14" s="192"/>
    </row>
    <row r="15" spans="1:11" x14ac:dyDescent="0.2">
      <c r="A15" s="26">
        <v>5</v>
      </c>
      <c r="B15" s="66" t="s">
        <v>4</v>
      </c>
      <c r="C15" s="133" t="s">
        <v>16</v>
      </c>
      <c r="D15" s="133">
        <v>100</v>
      </c>
      <c r="E15" s="133">
        <v>100</v>
      </c>
      <c r="F15" s="133">
        <v>100</v>
      </c>
      <c r="G15" s="133">
        <v>100</v>
      </c>
      <c r="H15" s="133">
        <v>100</v>
      </c>
      <c r="I15" s="133">
        <v>100</v>
      </c>
      <c r="J15" s="133">
        <v>100</v>
      </c>
      <c r="K15" s="163" t="s">
        <v>171</v>
      </c>
    </row>
    <row r="16" spans="1:11" x14ac:dyDescent="0.2">
      <c r="A16" s="85"/>
      <c r="B16" s="81" t="s">
        <v>166</v>
      </c>
      <c r="C16" s="133"/>
      <c r="D16" s="133"/>
      <c r="E16" s="133"/>
      <c r="F16" s="133"/>
      <c r="G16" s="133"/>
      <c r="H16" s="133"/>
      <c r="I16" s="133"/>
      <c r="J16" s="133"/>
      <c r="K16" s="165"/>
    </row>
    <row r="17" spans="1:11" x14ac:dyDescent="0.2">
      <c r="A17" s="26">
        <v>6</v>
      </c>
      <c r="B17" s="66" t="s">
        <v>5</v>
      </c>
      <c r="C17" s="133" t="s">
        <v>16</v>
      </c>
      <c r="D17" s="133">
        <v>74</v>
      </c>
      <c r="E17" s="193">
        <v>74</v>
      </c>
      <c r="F17" s="133">
        <v>74</v>
      </c>
      <c r="G17" s="133">
        <v>74</v>
      </c>
      <c r="H17" s="133">
        <v>74</v>
      </c>
      <c r="I17" s="133">
        <v>74</v>
      </c>
      <c r="J17" s="133">
        <v>74</v>
      </c>
      <c r="K17" s="165"/>
    </row>
    <row r="18" spans="1:11" ht="45" x14ac:dyDescent="0.2">
      <c r="A18" s="85"/>
      <c r="B18" s="196" t="s">
        <v>201</v>
      </c>
      <c r="C18" s="133"/>
      <c r="D18" s="133"/>
      <c r="E18" s="193"/>
      <c r="F18" s="133"/>
      <c r="G18" s="133"/>
      <c r="H18" s="133"/>
      <c r="I18" s="133"/>
      <c r="J18" s="133"/>
      <c r="K18" s="164"/>
    </row>
    <row r="19" spans="1:11" ht="16.5" customHeight="1" x14ac:dyDescent="0.2">
      <c r="A19" s="6" t="s">
        <v>164</v>
      </c>
      <c r="B19" s="6" t="s">
        <v>228</v>
      </c>
    </row>
    <row r="20" spans="1:11" ht="16.5" customHeight="1" x14ac:dyDescent="0.2">
      <c r="A20" s="118"/>
      <c r="B20" s="116"/>
      <c r="C20" s="127"/>
      <c r="D20" s="127"/>
      <c r="E20" s="127"/>
      <c r="F20" s="127"/>
      <c r="G20" s="127"/>
      <c r="H20" s="127"/>
      <c r="I20" s="127"/>
      <c r="J20" s="127"/>
      <c r="K20" s="127"/>
    </row>
    <row r="21" spans="1:11" ht="16.5" customHeight="1" x14ac:dyDescent="0.2">
      <c r="A21" s="118"/>
      <c r="B21" s="116"/>
      <c r="C21" s="127"/>
      <c r="D21" s="127"/>
      <c r="E21" s="127"/>
      <c r="F21" s="127"/>
      <c r="G21" s="127"/>
      <c r="H21" s="127"/>
      <c r="I21" s="127"/>
      <c r="J21" s="127"/>
      <c r="K21" s="127"/>
    </row>
    <row r="22" spans="1:11" ht="16.5" customHeight="1" x14ac:dyDescent="0.2">
      <c r="A22" s="118"/>
      <c r="B22" s="116"/>
      <c r="C22" s="127"/>
      <c r="D22" s="127"/>
      <c r="E22" s="127"/>
      <c r="F22" s="127"/>
      <c r="G22" s="127"/>
      <c r="H22" s="127"/>
      <c r="I22" s="127"/>
      <c r="J22" s="127"/>
      <c r="K22" s="127"/>
    </row>
    <row r="23" spans="1:11" ht="16.5" customHeight="1" x14ac:dyDescent="0.2">
      <c r="A23" s="118"/>
      <c r="B23" s="116"/>
      <c r="C23" s="127"/>
      <c r="D23" s="127"/>
      <c r="E23" s="127"/>
      <c r="F23" s="127"/>
      <c r="G23" s="127"/>
      <c r="H23" s="127"/>
      <c r="I23" s="127"/>
      <c r="J23" s="127"/>
      <c r="K23" s="127"/>
    </row>
    <row r="24" spans="1:11" ht="16.5" customHeight="1" x14ac:dyDescent="0.2">
      <c r="A24" s="118"/>
      <c r="B24" s="116"/>
      <c r="C24" s="127"/>
      <c r="D24" s="127"/>
      <c r="E24" s="127"/>
      <c r="F24" s="127"/>
      <c r="G24" s="127"/>
      <c r="H24" s="127"/>
      <c r="I24" s="127"/>
      <c r="J24" s="127"/>
      <c r="K24" s="127"/>
    </row>
    <row r="25" spans="1:11" ht="16.5" customHeight="1" x14ac:dyDescent="0.2">
      <c r="A25" s="118"/>
      <c r="B25" s="116"/>
      <c r="C25" s="127"/>
      <c r="D25" s="127"/>
      <c r="E25" s="127"/>
      <c r="F25" s="127"/>
      <c r="G25" s="127"/>
      <c r="H25" s="127"/>
      <c r="I25" s="127"/>
      <c r="J25" s="127"/>
      <c r="K25" s="127"/>
    </row>
    <row r="26" spans="1:11" ht="16.5" customHeight="1" x14ac:dyDescent="0.2">
      <c r="A26" s="118"/>
      <c r="B26" s="116"/>
      <c r="C26" s="116"/>
      <c r="D26" s="116"/>
      <c r="E26" s="116"/>
      <c r="F26" s="116"/>
      <c r="G26" s="116"/>
      <c r="H26" s="116"/>
      <c r="I26" s="116"/>
      <c r="J26" s="116"/>
      <c r="K26" s="116"/>
    </row>
    <row r="27" spans="1:11" x14ac:dyDescent="0.2">
      <c r="A27" s="118"/>
      <c r="B27" s="116"/>
      <c r="C27" s="127"/>
      <c r="D27" s="127"/>
      <c r="E27" s="127"/>
      <c r="F27" s="127"/>
      <c r="G27" s="127"/>
      <c r="H27" s="127"/>
      <c r="I27" s="127"/>
      <c r="J27" s="127"/>
      <c r="K27" s="127"/>
    </row>
    <row r="28" spans="1:11" x14ac:dyDescent="0.2">
      <c r="A28" s="118"/>
      <c r="B28" s="116"/>
      <c r="C28" s="127"/>
      <c r="D28" s="127"/>
      <c r="E28" s="127"/>
      <c r="F28" s="127"/>
      <c r="G28" s="127"/>
      <c r="H28" s="127"/>
      <c r="I28" s="127"/>
      <c r="J28" s="127"/>
      <c r="K28" s="127"/>
    </row>
    <row r="29" spans="1:11" x14ac:dyDescent="0.2">
      <c r="A29" s="118"/>
      <c r="B29" s="116"/>
      <c r="C29" s="127"/>
      <c r="D29" s="127"/>
      <c r="E29" s="127"/>
      <c r="F29" s="127"/>
      <c r="G29" s="127"/>
      <c r="H29" s="127"/>
      <c r="I29" s="127"/>
      <c r="J29" s="127"/>
      <c r="K29" s="127"/>
    </row>
    <row r="30" spans="1:11" x14ac:dyDescent="0.2">
      <c r="A30" s="118"/>
      <c r="B30" s="116"/>
      <c r="C30" s="127"/>
      <c r="D30" s="127"/>
      <c r="E30" s="127"/>
      <c r="F30" s="127"/>
      <c r="G30" s="127"/>
      <c r="H30" s="127"/>
      <c r="I30" s="127"/>
      <c r="J30" s="127"/>
      <c r="K30" s="127"/>
    </row>
  </sheetData>
  <mergeCells count="39">
    <mergeCell ref="B10:K10"/>
    <mergeCell ref="B11:K11"/>
    <mergeCell ref="A8:A9"/>
    <mergeCell ref="H17:H18"/>
    <mergeCell ref="G12:G13"/>
    <mergeCell ref="K8:K9"/>
    <mergeCell ref="B8:B9"/>
    <mergeCell ref="I17:I18"/>
    <mergeCell ref="J17:J18"/>
    <mergeCell ref="I12:I13"/>
    <mergeCell ref="J12:J13"/>
    <mergeCell ref="C12:C13"/>
    <mergeCell ref="D12:D13"/>
    <mergeCell ref="E12:E13"/>
    <mergeCell ref="H12:H13"/>
    <mergeCell ref="F12:F13"/>
    <mergeCell ref="D1:K1"/>
    <mergeCell ref="D2:K2"/>
    <mergeCell ref="D3:K3"/>
    <mergeCell ref="C8:C9"/>
    <mergeCell ref="D8:J8"/>
    <mergeCell ref="A5:K5"/>
    <mergeCell ref="A6:K6"/>
    <mergeCell ref="K12:K13"/>
    <mergeCell ref="B14:K14"/>
    <mergeCell ref="C15:C16"/>
    <mergeCell ref="D15:D16"/>
    <mergeCell ref="E15:E16"/>
    <mergeCell ref="F15:F16"/>
    <mergeCell ref="G15:G16"/>
    <mergeCell ref="H15:H16"/>
    <mergeCell ref="I15:I16"/>
    <mergeCell ref="J15:J16"/>
    <mergeCell ref="K15:K18"/>
    <mergeCell ref="C17:C18"/>
    <mergeCell ref="D17:D18"/>
    <mergeCell ref="E17:E18"/>
    <mergeCell ref="F17:F18"/>
    <mergeCell ref="G17:G18"/>
  </mergeCells>
  <pageMargins left="0.70866141732283472" right="0.44" top="0.74803149606299213" bottom="0.23622047244094491" header="0.31496062992125984" footer="0.31496062992125984"/>
  <pageSetup paperSize="9" scale="9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1"/>
  <sheetViews>
    <sheetView topLeftCell="A2" workbookViewId="0">
      <selection activeCell="F30" sqref="F30"/>
    </sheetView>
  </sheetViews>
  <sheetFormatPr defaultRowHeight="15" x14ac:dyDescent="0.2"/>
  <cols>
    <col min="1" max="1" width="6" style="6" customWidth="1"/>
    <col min="2" max="2" width="52.28515625" style="6" customWidth="1"/>
    <col min="3" max="10" width="10.140625" style="6" customWidth="1"/>
    <col min="11" max="11" width="22.42578125" style="6" customWidth="1"/>
    <col min="12" max="16384" width="9.140625" style="6"/>
  </cols>
  <sheetData>
    <row r="1" spans="1:12" ht="33" hidden="1" customHeight="1" x14ac:dyDescent="0.2">
      <c r="F1" s="130" t="s">
        <v>267</v>
      </c>
      <c r="G1" s="130"/>
      <c r="H1" s="130"/>
      <c r="I1" s="130"/>
      <c r="J1" s="130"/>
      <c r="K1" s="130"/>
    </row>
    <row r="2" spans="1:12" ht="31.5" customHeight="1" x14ac:dyDescent="0.2">
      <c r="F2" s="131" t="s">
        <v>45</v>
      </c>
      <c r="G2" s="131"/>
      <c r="H2" s="131"/>
      <c r="I2" s="131"/>
      <c r="J2" s="131"/>
      <c r="K2" s="131"/>
    </row>
    <row r="3" spans="1:12" ht="33" customHeight="1" x14ac:dyDescent="0.2">
      <c r="F3" s="130" t="s">
        <v>90</v>
      </c>
      <c r="G3" s="130"/>
      <c r="H3" s="130"/>
      <c r="I3" s="130"/>
      <c r="J3" s="130"/>
      <c r="K3" s="130"/>
    </row>
    <row r="4" spans="1:12" ht="15.75" customHeight="1" x14ac:dyDescent="0.2">
      <c r="A4" s="53"/>
    </row>
    <row r="5" spans="1:12" ht="16.5" customHeight="1" x14ac:dyDescent="0.2">
      <c r="A5" s="134" t="s">
        <v>46</v>
      </c>
      <c r="B5" s="134"/>
      <c r="C5" s="134"/>
      <c r="D5" s="134"/>
      <c r="E5" s="134"/>
      <c r="F5" s="134"/>
      <c r="G5" s="134"/>
      <c r="H5" s="134"/>
      <c r="I5" s="134"/>
      <c r="J5" s="134"/>
      <c r="K5" s="134"/>
    </row>
    <row r="6" spans="1:12" ht="16.5" customHeight="1" x14ac:dyDescent="0.2">
      <c r="A6" s="134" t="s">
        <v>89</v>
      </c>
      <c r="B6" s="134"/>
      <c r="C6" s="134"/>
      <c r="D6" s="134"/>
      <c r="E6" s="134"/>
      <c r="F6" s="134"/>
      <c r="G6" s="134"/>
      <c r="H6" s="134"/>
      <c r="I6" s="134"/>
      <c r="J6" s="134"/>
      <c r="K6" s="134"/>
    </row>
    <row r="7" spans="1:12" ht="16.5" customHeight="1" x14ac:dyDescent="0.2">
      <c r="A7" s="53"/>
      <c r="B7" s="4"/>
      <c r="C7" s="4"/>
      <c r="D7" s="4"/>
      <c r="E7" s="4"/>
      <c r="F7" s="4"/>
      <c r="G7" s="4"/>
      <c r="H7" s="4"/>
      <c r="I7" s="4"/>
      <c r="J7" s="4"/>
      <c r="K7" s="4"/>
      <c r="L7" s="4"/>
    </row>
    <row r="8" spans="1:12" ht="58.5" customHeight="1" x14ac:dyDescent="0.2">
      <c r="A8" s="163" t="s">
        <v>1</v>
      </c>
      <c r="B8" s="163" t="s">
        <v>114</v>
      </c>
      <c r="C8" s="167" t="s">
        <v>47</v>
      </c>
      <c r="D8" s="168"/>
      <c r="E8" s="168"/>
      <c r="F8" s="168"/>
      <c r="G8" s="168"/>
      <c r="H8" s="168"/>
      <c r="I8" s="168"/>
      <c r="J8" s="169"/>
      <c r="K8" s="171" t="s">
        <v>115</v>
      </c>
      <c r="L8" s="4"/>
    </row>
    <row r="9" spans="1:12" x14ac:dyDescent="0.2">
      <c r="A9" s="164"/>
      <c r="B9" s="164"/>
      <c r="C9" s="10" t="s">
        <v>48</v>
      </c>
      <c r="D9" s="10">
        <v>2020</v>
      </c>
      <c r="E9" s="10">
        <v>2021</v>
      </c>
      <c r="F9" s="10">
        <v>2022</v>
      </c>
      <c r="G9" s="10">
        <v>2023</v>
      </c>
      <c r="H9" s="10">
        <v>2024</v>
      </c>
      <c r="I9" s="10">
        <v>2025</v>
      </c>
      <c r="J9" s="10">
        <v>2026</v>
      </c>
      <c r="K9" s="172"/>
      <c r="L9" s="4"/>
    </row>
    <row r="10" spans="1:12" x14ac:dyDescent="0.2">
      <c r="A10" s="11">
        <v>1</v>
      </c>
      <c r="B10" s="11">
        <v>2</v>
      </c>
      <c r="C10" s="10">
        <v>3</v>
      </c>
      <c r="D10" s="10">
        <v>4</v>
      </c>
      <c r="E10" s="10">
        <v>5</v>
      </c>
      <c r="F10" s="10">
        <v>6</v>
      </c>
      <c r="G10" s="10">
        <v>7</v>
      </c>
      <c r="H10" s="10">
        <v>8</v>
      </c>
      <c r="I10" s="10">
        <v>9</v>
      </c>
      <c r="J10" s="10">
        <v>10</v>
      </c>
      <c r="K10" s="10">
        <v>11</v>
      </c>
      <c r="L10" s="4"/>
    </row>
    <row r="11" spans="1:12" ht="48" customHeight="1" x14ac:dyDescent="0.2">
      <c r="A11" s="16">
        <v>1</v>
      </c>
      <c r="B11" s="13" t="s">
        <v>91</v>
      </c>
      <c r="C11" s="2">
        <f>C14</f>
        <v>108970.6</v>
      </c>
      <c r="D11" s="2">
        <f t="shared" ref="D11:J11" si="0">D14</f>
        <v>8550</v>
      </c>
      <c r="E11" s="2">
        <f t="shared" si="0"/>
        <v>13416</v>
      </c>
      <c r="F11" s="2">
        <f t="shared" si="0"/>
        <v>13952.6</v>
      </c>
      <c r="G11" s="2">
        <f t="shared" si="0"/>
        <v>17285</v>
      </c>
      <c r="H11" s="2">
        <f t="shared" si="0"/>
        <v>18589</v>
      </c>
      <c r="I11" s="2">
        <f t="shared" si="0"/>
        <v>18589</v>
      </c>
      <c r="J11" s="2">
        <f t="shared" si="0"/>
        <v>18589</v>
      </c>
      <c r="K11" s="11" t="s">
        <v>112</v>
      </c>
      <c r="L11" s="4"/>
    </row>
    <row r="12" spans="1:12" hidden="1" x14ac:dyDescent="0.2">
      <c r="A12" s="13"/>
      <c r="B12" s="197" t="s">
        <v>49</v>
      </c>
      <c r="C12" s="198" t="s">
        <v>14</v>
      </c>
      <c r="D12" s="198" t="s">
        <v>14</v>
      </c>
      <c r="E12" s="198" t="s">
        <v>14</v>
      </c>
      <c r="F12" s="198" t="s">
        <v>14</v>
      </c>
      <c r="G12" s="198" t="s">
        <v>14</v>
      </c>
      <c r="H12" s="198" t="s">
        <v>14</v>
      </c>
      <c r="I12" s="198"/>
      <c r="J12" s="198"/>
      <c r="K12" s="11" t="s">
        <v>112</v>
      </c>
      <c r="L12" s="4"/>
    </row>
    <row r="13" spans="1:12" hidden="1" x14ac:dyDescent="0.2">
      <c r="A13" s="13"/>
      <c r="B13" s="197" t="s">
        <v>50</v>
      </c>
      <c r="C13" s="198" t="s">
        <v>14</v>
      </c>
      <c r="D13" s="198" t="s">
        <v>14</v>
      </c>
      <c r="E13" s="198" t="s">
        <v>14</v>
      </c>
      <c r="F13" s="198" t="s">
        <v>14</v>
      </c>
      <c r="G13" s="198" t="s">
        <v>14</v>
      </c>
      <c r="H13" s="198" t="s">
        <v>14</v>
      </c>
      <c r="I13" s="198"/>
      <c r="J13" s="198"/>
      <c r="K13" s="11" t="s">
        <v>112</v>
      </c>
      <c r="L13" s="4"/>
    </row>
    <row r="14" spans="1:12" ht="16.5" customHeight="1" x14ac:dyDescent="0.2">
      <c r="A14" s="10">
        <v>2</v>
      </c>
      <c r="B14" s="197" t="s">
        <v>51</v>
      </c>
      <c r="C14" s="1">
        <f>C22</f>
        <v>108970.6</v>
      </c>
      <c r="D14" s="1">
        <f t="shared" ref="D14:J14" si="1">D22</f>
        <v>8550</v>
      </c>
      <c r="E14" s="1">
        <f t="shared" si="1"/>
        <v>13416</v>
      </c>
      <c r="F14" s="1">
        <f t="shared" si="1"/>
        <v>13952.6</v>
      </c>
      <c r="G14" s="1">
        <f t="shared" si="1"/>
        <v>17285</v>
      </c>
      <c r="H14" s="1">
        <f t="shared" si="1"/>
        <v>18589</v>
      </c>
      <c r="I14" s="1">
        <f t="shared" si="1"/>
        <v>18589</v>
      </c>
      <c r="J14" s="1">
        <f t="shared" si="1"/>
        <v>18589</v>
      </c>
      <c r="K14" s="11" t="s">
        <v>112</v>
      </c>
      <c r="L14" s="4"/>
    </row>
    <row r="15" spans="1:12" ht="16.5" hidden="1" customHeight="1" x14ac:dyDescent="0.2">
      <c r="A15" s="10"/>
      <c r="B15" s="197" t="s">
        <v>52</v>
      </c>
      <c r="C15" s="198" t="s">
        <v>14</v>
      </c>
      <c r="D15" s="198" t="s">
        <v>14</v>
      </c>
      <c r="E15" s="198" t="s">
        <v>14</v>
      </c>
      <c r="F15" s="198" t="s">
        <v>14</v>
      </c>
      <c r="G15" s="198" t="s">
        <v>14</v>
      </c>
      <c r="H15" s="198" t="s">
        <v>14</v>
      </c>
      <c r="I15" s="198"/>
      <c r="J15" s="198"/>
      <c r="K15" s="11" t="s">
        <v>112</v>
      </c>
      <c r="L15" s="4"/>
    </row>
    <row r="16" spans="1:12" ht="16.5" customHeight="1" x14ac:dyDescent="0.2">
      <c r="A16" s="10">
        <v>3</v>
      </c>
      <c r="B16" s="136" t="s">
        <v>53</v>
      </c>
      <c r="C16" s="136"/>
      <c r="D16" s="136"/>
      <c r="E16" s="136"/>
      <c r="F16" s="136"/>
      <c r="G16" s="136"/>
      <c r="H16" s="136"/>
      <c r="I16" s="136"/>
      <c r="J16" s="136"/>
      <c r="K16" s="136"/>
      <c r="L16" s="4"/>
    </row>
    <row r="17" spans="1:12" ht="16.5" customHeight="1" x14ac:dyDescent="0.2">
      <c r="A17" s="10">
        <v>4</v>
      </c>
      <c r="B17" s="13" t="s">
        <v>57</v>
      </c>
      <c r="C17" s="16">
        <v>0</v>
      </c>
      <c r="D17" s="16">
        <v>0</v>
      </c>
      <c r="E17" s="16">
        <v>0</v>
      </c>
      <c r="F17" s="16">
        <v>0</v>
      </c>
      <c r="G17" s="16">
        <v>0</v>
      </c>
      <c r="H17" s="16">
        <v>0</v>
      </c>
      <c r="I17" s="16">
        <v>0</v>
      </c>
      <c r="J17" s="16">
        <v>0</v>
      </c>
      <c r="K17" s="11" t="s">
        <v>112</v>
      </c>
      <c r="L17" s="4"/>
    </row>
    <row r="18" spans="1:12" ht="16.5" customHeight="1" x14ac:dyDescent="0.2">
      <c r="A18" s="16">
        <v>5</v>
      </c>
      <c r="B18" s="187" t="s">
        <v>54</v>
      </c>
      <c r="C18" s="188"/>
      <c r="D18" s="188"/>
      <c r="E18" s="188"/>
      <c r="F18" s="188"/>
      <c r="G18" s="188"/>
      <c r="H18" s="188"/>
      <c r="I18" s="188"/>
      <c r="J18" s="188"/>
      <c r="K18" s="189"/>
      <c r="L18" s="4"/>
    </row>
    <row r="19" spans="1:12" x14ac:dyDescent="0.2">
      <c r="A19" s="10">
        <v>6</v>
      </c>
      <c r="B19" s="13" t="s">
        <v>59</v>
      </c>
      <c r="C19" s="1">
        <f>SUM(D19:J19)</f>
        <v>108970.6</v>
      </c>
      <c r="D19" s="1">
        <f>D22</f>
        <v>8550</v>
      </c>
      <c r="E19" s="1">
        <f t="shared" ref="E19:J19" si="2">E22</f>
        <v>13416</v>
      </c>
      <c r="F19" s="1">
        <f t="shared" si="2"/>
        <v>13952.6</v>
      </c>
      <c r="G19" s="1">
        <f t="shared" si="2"/>
        <v>17285</v>
      </c>
      <c r="H19" s="1">
        <f t="shared" si="2"/>
        <v>18589</v>
      </c>
      <c r="I19" s="1">
        <f t="shared" si="2"/>
        <v>18589</v>
      </c>
      <c r="J19" s="1">
        <f t="shared" si="2"/>
        <v>18589</v>
      </c>
      <c r="K19" s="11" t="s">
        <v>112</v>
      </c>
      <c r="L19" s="4"/>
    </row>
    <row r="20" spans="1:12" hidden="1" x14ac:dyDescent="0.2">
      <c r="A20" s="10"/>
      <c r="B20" s="197" t="s">
        <v>49</v>
      </c>
      <c r="C20" s="198" t="s">
        <v>14</v>
      </c>
      <c r="D20" s="198" t="s">
        <v>14</v>
      </c>
      <c r="E20" s="198" t="s">
        <v>14</v>
      </c>
      <c r="F20" s="198" t="s">
        <v>14</v>
      </c>
      <c r="G20" s="198">
        <v>197142</v>
      </c>
      <c r="H20" s="198">
        <v>197142</v>
      </c>
      <c r="I20" s="198"/>
      <c r="J20" s="198"/>
      <c r="K20" s="11" t="s">
        <v>112</v>
      </c>
      <c r="L20" s="4"/>
    </row>
    <row r="21" spans="1:12" hidden="1" x14ac:dyDescent="0.2">
      <c r="A21" s="10"/>
      <c r="B21" s="197" t="s">
        <v>50</v>
      </c>
      <c r="C21" s="198" t="s">
        <v>14</v>
      </c>
      <c r="D21" s="198" t="s">
        <v>14</v>
      </c>
      <c r="E21" s="198" t="s">
        <v>14</v>
      </c>
      <c r="F21" s="198" t="s">
        <v>14</v>
      </c>
      <c r="G21" s="198" t="s">
        <v>14</v>
      </c>
      <c r="H21" s="198" t="s">
        <v>14</v>
      </c>
      <c r="I21" s="198"/>
      <c r="J21" s="198"/>
      <c r="K21" s="11" t="s">
        <v>112</v>
      </c>
      <c r="L21" s="4"/>
    </row>
    <row r="22" spans="1:12" x14ac:dyDescent="0.2">
      <c r="A22" s="10">
        <v>7</v>
      </c>
      <c r="B22" s="197" t="s">
        <v>51</v>
      </c>
      <c r="C22" s="1">
        <f>SUM(D22:J22)</f>
        <v>108970.6</v>
      </c>
      <c r="D22" s="1">
        <f>SUM(D24:D25)</f>
        <v>8550</v>
      </c>
      <c r="E22" s="1">
        <f t="shared" ref="E22:J22" si="3">SUM(E24:E25)</f>
        <v>13416</v>
      </c>
      <c r="F22" s="1">
        <f t="shared" si="3"/>
        <v>13952.6</v>
      </c>
      <c r="G22" s="1">
        <f t="shared" si="3"/>
        <v>17285</v>
      </c>
      <c r="H22" s="1">
        <f t="shared" si="3"/>
        <v>18589</v>
      </c>
      <c r="I22" s="1">
        <f t="shared" si="3"/>
        <v>18589</v>
      </c>
      <c r="J22" s="1">
        <f t="shared" si="3"/>
        <v>18589</v>
      </c>
      <c r="K22" s="11" t="s">
        <v>112</v>
      </c>
    </row>
    <row r="23" spans="1:12" hidden="1" x14ac:dyDescent="0.2">
      <c r="A23" s="69"/>
      <c r="B23" s="199" t="s">
        <v>52</v>
      </c>
      <c r="C23" s="67">
        <f t="shared" ref="C23" si="4">SUM(D23:J23)</f>
        <v>0</v>
      </c>
      <c r="D23" s="200" t="s">
        <v>14</v>
      </c>
      <c r="E23" s="200" t="s">
        <v>14</v>
      </c>
      <c r="F23" s="200" t="s">
        <v>14</v>
      </c>
      <c r="G23" s="200" t="s">
        <v>14</v>
      </c>
      <c r="H23" s="200" t="s">
        <v>14</v>
      </c>
      <c r="I23" s="200"/>
      <c r="J23" s="200"/>
      <c r="K23" s="83" t="s">
        <v>112</v>
      </c>
    </row>
    <row r="24" spans="1:12" x14ac:dyDescent="0.2">
      <c r="A24" s="11">
        <v>8</v>
      </c>
      <c r="B24" s="101" t="s">
        <v>167</v>
      </c>
      <c r="C24" s="2">
        <f>SUM(D24:J24)</f>
        <v>102631.6</v>
      </c>
      <c r="D24" s="2">
        <f>8095-300</f>
        <v>7795</v>
      </c>
      <c r="E24" s="2">
        <v>12574</v>
      </c>
      <c r="F24" s="2">
        <v>13076.6</v>
      </c>
      <c r="G24" s="2">
        <v>16375</v>
      </c>
      <c r="H24" s="2">
        <v>17642</v>
      </c>
      <c r="I24" s="2">
        <v>17604</v>
      </c>
      <c r="J24" s="2">
        <v>17565</v>
      </c>
      <c r="K24" s="11">
        <v>1</v>
      </c>
    </row>
    <row r="25" spans="1:12" ht="30" x14ac:dyDescent="0.2">
      <c r="A25" s="11">
        <v>9</v>
      </c>
      <c r="B25" s="91" t="s">
        <v>128</v>
      </c>
      <c r="C25" s="201">
        <f>SUM(D25:J25)</f>
        <v>6339</v>
      </c>
      <c r="D25" s="201">
        <f>SUM(D26:D27)</f>
        <v>755</v>
      </c>
      <c r="E25" s="201">
        <f t="shared" ref="E25:J25" si="5">SUM(E26:E27)</f>
        <v>842</v>
      </c>
      <c r="F25" s="201">
        <f>SUM(F26:F27)</f>
        <v>876</v>
      </c>
      <c r="G25" s="201">
        <f t="shared" si="5"/>
        <v>910</v>
      </c>
      <c r="H25" s="201">
        <f t="shared" si="5"/>
        <v>947</v>
      </c>
      <c r="I25" s="201">
        <f t="shared" si="5"/>
        <v>985</v>
      </c>
      <c r="J25" s="201">
        <f t="shared" si="5"/>
        <v>1024</v>
      </c>
      <c r="K25" s="11">
        <v>2</v>
      </c>
    </row>
    <row r="26" spans="1:12" ht="30" x14ac:dyDescent="0.2">
      <c r="A26" s="11">
        <v>10</v>
      </c>
      <c r="B26" s="95" t="s">
        <v>168</v>
      </c>
      <c r="C26" s="202">
        <f>SUM(D26:J26)</f>
        <v>5550</v>
      </c>
      <c r="D26" s="202">
        <v>655</v>
      </c>
      <c r="E26" s="202">
        <v>738</v>
      </c>
      <c r="F26" s="202">
        <v>768</v>
      </c>
      <c r="G26" s="202">
        <v>798</v>
      </c>
      <c r="H26" s="202">
        <v>830</v>
      </c>
      <c r="I26" s="202">
        <v>863</v>
      </c>
      <c r="J26" s="202">
        <v>898</v>
      </c>
      <c r="K26" s="203" t="s">
        <v>112</v>
      </c>
    </row>
    <row r="27" spans="1:12" ht="45" x14ac:dyDescent="0.2">
      <c r="A27" s="11">
        <v>11</v>
      </c>
      <c r="B27" s="86" t="s">
        <v>169</v>
      </c>
      <c r="C27" s="201">
        <f>SUM(D27:J27)</f>
        <v>789</v>
      </c>
      <c r="D27" s="201">
        <v>100</v>
      </c>
      <c r="E27" s="201">
        <v>104</v>
      </c>
      <c r="F27" s="201">
        <v>108</v>
      </c>
      <c r="G27" s="201">
        <v>112</v>
      </c>
      <c r="H27" s="201">
        <v>117</v>
      </c>
      <c r="I27" s="201">
        <v>122</v>
      </c>
      <c r="J27" s="201">
        <v>126</v>
      </c>
      <c r="K27" s="11" t="s">
        <v>112</v>
      </c>
    </row>
    <row r="28" spans="1:12" x14ac:dyDescent="0.2">
      <c r="A28" s="118"/>
      <c r="B28" s="124"/>
      <c r="C28" s="129"/>
      <c r="D28" s="126"/>
      <c r="E28" s="126"/>
      <c r="F28" s="126"/>
      <c r="G28" s="126"/>
      <c r="H28" s="126"/>
      <c r="I28" s="126"/>
      <c r="J28" s="126"/>
      <c r="K28" s="9"/>
    </row>
    <row r="29" spans="1:12" ht="16.5" customHeight="1" x14ac:dyDescent="0.2">
      <c r="A29" s="9"/>
      <c r="B29" s="124"/>
      <c r="C29" s="129"/>
      <c r="D29" s="126"/>
      <c r="E29" s="126"/>
      <c r="F29" s="126"/>
      <c r="G29" s="126"/>
      <c r="H29" s="126"/>
      <c r="I29" s="126"/>
      <c r="J29" s="126"/>
      <c r="K29" s="9"/>
    </row>
    <row r="30" spans="1:12" ht="16.5" customHeight="1" x14ac:dyDescent="0.2">
      <c r="A30" s="118"/>
      <c r="B30" s="124"/>
      <c r="C30" s="129"/>
      <c r="D30" s="126"/>
      <c r="E30" s="126"/>
      <c r="F30" s="126"/>
      <c r="G30" s="126"/>
      <c r="H30" s="126"/>
      <c r="I30" s="126"/>
      <c r="J30" s="126"/>
      <c r="K30" s="9"/>
    </row>
    <row r="31" spans="1:12" ht="16.5" customHeight="1" x14ac:dyDescent="0.2">
      <c r="A31" s="118"/>
      <c r="B31" s="124"/>
      <c r="C31" s="129"/>
      <c r="D31" s="126"/>
      <c r="E31" s="126"/>
      <c r="F31" s="126"/>
      <c r="G31" s="126"/>
      <c r="H31" s="126"/>
      <c r="I31" s="126"/>
      <c r="J31" s="126"/>
      <c r="K31" s="204"/>
    </row>
    <row r="32" spans="1:12" ht="34.5" customHeight="1" x14ac:dyDescent="0.2">
      <c r="A32" s="9"/>
      <c r="B32" s="128"/>
      <c r="C32" s="129"/>
      <c r="D32" s="129"/>
      <c r="E32" s="129"/>
      <c r="F32" s="129"/>
      <c r="G32" s="129"/>
      <c r="H32" s="129"/>
      <c r="I32" s="129"/>
      <c r="J32" s="129"/>
      <c r="K32" s="117"/>
    </row>
    <row r="33" spans="1:12" ht="31.5" customHeight="1" x14ac:dyDescent="0.2">
      <c r="A33" s="118"/>
      <c r="B33" s="124"/>
      <c r="C33" s="129"/>
      <c r="D33" s="126"/>
      <c r="E33" s="126"/>
      <c r="F33" s="126"/>
      <c r="G33" s="126"/>
      <c r="H33" s="126"/>
      <c r="I33" s="126"/>
      <c r="J33" s="126"/>
      <c r="K33" s="205"/>
    </row>
    <row r="34" spans="1:12" ht="16.5" customHeight="1" x14ac:dyDescent="0.2">
      <c r="A34" s="9"/>
      <c r="B34" s="124"/>
      <c r="C34" s="129"/>
      <c r="D34" s="126"/>
      <c r="E34" s="126"/>
      <c r="F34" s="126"/>
      <c r="G34" s="126"/>
      <c r="H34" s="126"/>
      <c r="I34" s="126"/>
      <c r="J34" s="126"/>
      <c r="K34" s="9"/>
    </row>
    <row r="36" spans="1:12" ht="31.5" customHeight="1" x14ac:dyDescent="0.2"/>
    <row r="37" spans="1:12" ht="47.25" customHeight="1" x14ac:dyDescent="0.2"/>
    <row r="38" spans="1:12" ht="31.5" customHeight="1" x14ac:dyDescent="0.2"/>
    <row r="39" spans="1:12" ht="63" customHeight="1" x14ac:dyDescent="0.2"/>
    <row r="41" spans="1:12" x14ac:dyDescent="0.2">
      <c r="A41" s="206"/>
      <c r="B41" s="206"/>
      <c r="C41" s="206"/>
      <c r="D41" s="206"/>
      <c r="E41" s="206"/>
      <c r="F41" s="206"/>
      <c r="G41" s="206"/>
      <c r="H41" s="206"/>
      <c r="I41" s="206"/>
      <c r="J41" s="206"/>
      <c r="K41" s="206"/>
      <c r="L41" s="206"/>
    </row>
  </sheetData>
  <mergeCells count="11">
    <mergeCell ref="F1:K1"/>
    <mergeCell ref="B18:K18"/>
    <mergeCell ref="K8:K9"/>
    <mergeCell ref="A8:A9"/>
    <mergeCell ref="A5:K5"/>
    <mergeCell ref="A6:K6"/>
    <mergeCell ref="B16:K16"/>
    <mergeCell ref="B8:B9"/>
    <mergeCell ref="C8:J8"/>
    <mergeCell ref="F2:K2"/>
    <mergeCell ref="F3:K3"/>
  </mergeCells>
  <pageMargins left="0.51181102362204722" right="0.27559055118110237" top="0.47244094488188981" bottom="0.39370078740157483" header="0.39370078740157483" footer="0.19685039370078741"/>
  <pageSetup paperSize="9" scale="85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9"/>
  <sheetViews>
    <sheetView topLeftCell="A2" workbookViewId="0">
      <selection activeCell="B27" sqref="B27"/>
    </sheetView>
  </sheetViews>
  <sheetFormatPr defaultRowHeight="15" x14ac:dyDescent="0.2"/>
  <cols>
    <col min="1" max="1" width="7.85546875" style="207" customWidth="1"/>
    <col min="2" max="2" width="55.140625" style="207" customWidth="1"/>
    <col min="3" max="3" width="8.28515625" style="207" customWidth="1"/>
    <col min="4" max="10" width="9.140625" style="207"/>
    <col min="11" max="11" width="11.42578125" style="207" customWidth="1"/>
    <col min="12" max="16384" width="9.140625" style="207"/>
  </cols>
  <sheetData>
    <row r="1" spans="1:12" s="6" customFormat="1" ht="32.25" hidden="1" customHeight="1" x14ac:dyDescent="0.2">
      <c r="D1" s="79"/>
      <c r="E1" s="132" t="s">
        <v>268</v>
      </c>
      <c r="F1" s="132"/>
      <c r="G1" s="132"/>
      <c r="H1" s="132"/>
      <c r="I1" s="132"/>
      <c r="J1" s="132"/>
      <c r="K1" s="132"/>
    </row>
    <row r="2" spans="1:12" ht="29.25" customHeight="1" x14ac:dyDescent="0.2">
      <c r="E2" s="208" t="s">
        <v>0</v>
      </c>
      <c r="F2" s="208"/>
      <c r="G2" s="208"/>
      <c r="H2" s="208"/>
      <c r="I2" s="208"/>
      <c r="J2" s="208"/>
      <c r="K2" s="208"/>
    </row>
    <row r="3" spans="1:12" ht="32.25" customHeight="1" x14ac:dyDescent="0.2">
      <c r="E3" s="209" t="s">
        <v>92</v>
      </c>
      <c r="F3" s="209"/>
      <c r="G3" s="209"/>
      <c r="H3" s="209"/>
      <c r="I3" s="209"/>
      <c r="J3" s="209"/>
      <c r="K3" s="209"/>
    </row>
    <row r="4" spans="1:12" x14ac:dyDescent="0.2">
      <c r="A4" s="210"/>
    </row>
    <row r="5" spans="1:12" x14ac:dyDescent="0.2">
      <c r="A5" s="211" t="s">
        <v>86</v>
      </c>
      <c r="B5" s="211"/>
      <c r="C5" s="211"/>
      <c r="D5" s="211"/>
      <c r="E5" s="211"/>
      <c r="F5" s="211"/>
      <c r="G5" s="211"/>
      <c r="H5" s="211"/>
      <c r="I5" s="211"/>
      <c r="J5" s="211"/>
      <c r="K5" s="211"/>
    </row>
    <row r="6" spans="1:12" x14ac:dyDescent="0.2">
      <c r="A6" s="211" t="s">
        <v>93</v>
      </c>
      <c r="B6" s="211"/>
      <c r="C6" s="211"/>
      <c r="D6" s="211"/>
      <c r="E6" s="211"/>
      <c r="F6" s="211"/>
      <c r="G6" s="211"/>
      <c r="H6" s="211"/>
      <c r="I6" s="211"/>
      <c r="J6" s="211"/>
      <c r="K6" s="211"/>
    </row>
    <row r="7" spans="1:12" x14ac:dyDescent="0.2">
      <c r="A7" s="212"/>
      <c r="B7" s="4"/>
      <c r="C7" s="4"/>
      <c r="D7" s="4"/>
      <c r="E7" s="4"/>
      <c r="F7" s="4"/>
      <c r="G7" s="4"/>
      <c r="H7" s="4"/>
      <c r="I7" s="4"/>
      <c r="J7" s="4"/>
    </row>
    <row r="8" spans="1:12" ht="45.75" customHeight="1" x14ac:dyDescent="0.2">
      <c r="A8" s="163" t="s">
        <v>1</v>
      </c>
      <c r="B8" s="163" t="s">
        <v>113</v>
      </c>
      <c r="C8" s="163" t="s">
        <v>295</v>
      </c>
      <c r="D8" s="167" t="s">
        <v>2</v>
      </c>
      <c r="E8" s="168"/>
      <c r="F8" s="168"/>
      <c r="G8" s="168"/>
      <c r="H8" s="168"/>
      <c r="I8" s="168"/>
      <c r="J8" s="169"/>
      <c r="K8" s="136" t="s">
        <v>3</v>
      </c>
    </row>
    <row r="9" spans="1:12" x14ac:dyDescent="0.2">
      <c r="A9" s="164"/>
      <c r="B9" s="164"/>
      <c r="C9" s="164"/>
      <c r="D9" s="16">
        <v>2020</v>
      </c>
      <c r="E9" s="16">
        <v>2021</v>
      </c>
      <c r="F9" s="16">
        <v>2022</v>
      </c>
      <c r="G9" s="16">
        <v>2023</v>
      </c>
      <c r="H9" s="16">
        <v>2024</v>
      </c>
      <c r="I9" s="16">
        <v>2025</v>
      </c>
      <c r="J9" s="16">
        <v>2026</v>
      </c>
      <c r="K9" s="136"/>
    </row>
    <row r="10" spans="1:12" x14ac:dyDescent="0.2">
      <c r="A10" s="213">
        <v>1</v>
      </c>
      <c r="B10" s="214" t="s">
        <v>31</v>
      </c>
      <c r="C10" s="214"/>
      <c r="D10" s="214"/>
      <c r="E10" s="214"/>
      <c r="F10" s="214"/>
      <c r="G10" s="214"/>
      <c r="H10" s="214"/>
      <c r="I10" s="214"/>
      <c r="J10" s="214"/>
      <c r="K10" s="214"/>
    </row>
    <row r="11" spans="1:12" ht="33" customHeight="1" x14ac:dyDescent="0.2">
      <c r="A11" s="213">
        <v>2</v>
      </c>
      <c r="B11" s="214" t="s">
        <v>203</v>
      </c>
      <c r="C11" s="214"/>
      <c r="D11" s="214"/>
      <c r="E11" s="214"/>
      <c r="F11" s="214"/>
      <c r="G11" s="214"/>
      <c r="H11" s="214"/>
      <c r="I11" s="214"/>
      <c r="J11" s="214"/>
      <c r="K11" s="214"/>
    </row>
    <row r="12" spans="1:12" s="4" customFormat="1" ht="15.75" customHeight="1" x14ac:dyDescent="0.2">
      <c r="A12" s="215">
        <v>3</v>
      </c>
      <c r="B12" s="199" t="s">
        <v>4</v>
      </c>
      <c r="C12" s="216" t="s">
        <v>83</v>
      </c>
      <c r="D12" s="216" t="s">
        <v>14</v>
      </c>
      <c r="E12" s="216" t="s">
        <v>14</v>
      </c>
      <c r="F12" s="216" t="s">
        <v>14</v>
      </c>
      <c r="G12" s="216">
        <v>5</v>
      </c>
      <c r="H12" s="216">
        <v>5</v>
      </c>
      <c r="I12" s="216">
        <v>5</v>
      </c>
      <c r="J12" s="217">
        <v>5</v>
      </c>
      <c r="K12" s="133" t="s">
        <v>210</v>
      </c>
    </row>
    <row r="13" spans="1:12" s="4" customFormat="1" ht="30" x14ac:dyDescent="0.2">
      <c r="A13" s="218"/>
      <c r="B13" s="219" t="s">
        <v>211</v>
      </c>
      <c r="C13" s="216"/>
      <c r="D13" s="216"/>
      <c r="E13" s="216"/>
      <c r="F13" s="216"/>
      <c r="G13" s="216"/>
      <c r="H13" s="216"/>
      <c r="I13" s="216"/>
      <c r="J13" s="217"/>
      <c r="K13" s="133"/>
    </row>
    <row r="14" spans="1:12" s="4" customFormat="1" x14ac:dyDescent="0.2">
      <c r="A14" s="215">
        <v>4</v>
      </c>
      <c r="B14" s="220" t="s">
        <v>5</v>
      </c>
      <c r="C14" s="217" t="s">
        <v>13</v>
      </c>
      <c r="D14" s="217" t="s">
        <v>14</v>
      </c>
      <c r="E14" s="217" t="s">
        <v>14</v>
      </c>
      <c r="F14" s="217" t="s">
        <v>14</v>
      </c>
      <c r="G14" s="217">
        <v>15</v>
      </c>
      <c r="H14" s="217">
        <v>15</v>
      </c>
      <c r="I14" s="217">
        <v>15</v>
      </c>
      <c r="J14" s="217">
        <v>15</v>
      </c>
      <c r="K14" s="133"/>
      <c r="L14" s="50"/>
    </row>
    <row r="15" spans="1:12" s="4" customFormat="1" ht="22.5" customHeight="1" x14ac:dyDescent="0.2">
      <c r="A15" s="218"/>
      <c r="B15" s="221" t="s">
        <v>233</v>
      </c>
      <c r="C15" s="217"/>
      <c r="D15" s="217"/>
      <c r="E15" s="217"/>
      <c r="F15" s="217"/>
      <c r="G15" s="217"/>
      <c r="H15" s="217"/>
      <c r="I15" s="217"/>
      <c r="J15" s="217"/>
      <c r="K15" s="133"/>
      <c r="L15" s="50"/>
    </row>
    <row r="16" spans="1:12" s="4" customFormat="1" x14ac:dyDescent="0.2">
      <c r="A16" s="215">
        <v>5</v>
      </c>
      <c r="B16" s="220" t="s">
        <v>6</v>
      </c>
      <c r="C16" s="217" t="s">
        <v>16</v>
      </c>
      <c r="D16" s="222" t="s">
        <v>14</v>
      </c>
      <c r="E16" s="222" t="s">
        <v>14</v>
      </c>
      <c r="F16" s="222" t="s">
        <v>14</v>
      </c>
      <c r="G16" s="222" t="s">
        <v>202</v>
      </c>
      <c r="H16" s="222" t="s">
        <v>202</v>
      </c>
      <c r="I16" s="222" t="s">
        <v>202</v>
      </c>
      <c r="J16" s="222" t="s">
        <v>202</v>
      </c>
      <c r="K16" s="133"/>
    </row>
    <row r="17" spans="1:11" s="4" customFormat="1" ht="30" x14ac:dyDescent="0.2">
      <c r="A17" s="218"/>
      <c r="B17" s="221" t="s">
        <v>111</v>
      </c>
      <c r="C17" s="217"/>
      <c r="D17" s="222"/>
      <c r="E17" s="222"/>
      <c r="F17" s="222"/>
      <c r="G17" s="222"/>
      <c r="H17" s="222"/>
      <c r="I17" s="222"/>
      <c r="J17" s="222"/>
      <c r="K17" s="133"/>
    </row>
    <row r="18" spans="1:11" x14ac:dyDescent="0.2">
      <c r="A18" s="215">
        <v>6</v>
      </c>
      <c r="B18" s="220" t="s">
        <v>15</v>
      </c>
      <c r="C18" s="217" t="s">
        <v>13</v>
      </c>
      <c r="D18" s="217">
        <v>10</v>
      </c>
      <c r="E18" s="217">
        <v>10</v>
      </c>
      <c r="F18" s="217">
        <v>10</v>
      </c>
      <c r="G18" s="217" t="s">
        <v>14</v>
      </c>
      <c r="H18" s="217" t="s">
        <v>14</v>
      </c>
      <c r="I18" s="217" t="s">
        <v>14</v>
      </c>
      <c r="J18" s="217" t="s">
        <v>14</v>
      </c>
      <c r="K18" s="133"/>
    </row>
    <row r="19" spans="1:11" ht="30" x14ac:dyDescent="0.2">
      <c r="A19" s="218"/>
      <c r="B19" s="221" t="s">
        <v>248</v>
      </c>
      <c r="C19" s="217"/>
      <c r="D19" s="217"/>
      <c r="E19" s="217"/>
      <c r="F19" s="217"/>
      <c r="G19" s="217"/>
      <c r="H19" s="217"/>
      <c r="I19" s="217"/>
      <c r="J19" s="217"/>
      <c r="K19" s="133"/>
    </row>
  </sheetData>
  <mergeCells count="49">
    <mergeCell ref="G12:G13"/>
    <mergeCell ref="A16:A17"/>
    <mergeCell ref="C16:C17"/>
    <mergeCell ref="D16:D17"/>
    <mergeCell ref="E16:E17"/>
    <mergeCell ref="F16:F17"/>
    <mergeCell ref="A12:A13"/>
    <mergeCell ref="C12:C13"/>
    <mergeCell ref="D12:D13"/>
    <mergeCell ref="E12:E13"/>
    <mergeCell ref="F12:F13"/>
    <mergeCell ref="A14:A15"/>
    <mergeCell ref="C14:C15"/>
    <mergeCell ref="D14:D15"/>
    <mergeCell ref="E14:E15"/>
    <mergeCell ref="F14:F15"/>
    <mergeCell ref="E2:K2"/>
    <mergeCell ref="E3:K3"/>
    <mergeCell ref="E1:K1"/>
    <mergeCell ref="B10:K10"/>
    <mergeCell ref="B11:K11"/>
    <mergeCell ref="A5:K5"/>
    <mergeCell ref="A6:K6"/>
    <mergeCell ref="A8:A9"/>
    <mergeCell ref="B8:B9"/>
    <mergeCell ref="C8:C9"/>
    <mergeCell ref="K8:K9"/>
    <mergeCell ref="D8:J8"/>
    <mergeCell ref="A18:A19"/>
    <mergeCell ref="C18:C19"/>
    <mergeCell ref="D18:D19"/>
    <mergeCell ref="E18:E19"/>
    <mergeCell ref="F18:F19"/>
    <mergeCell ref="G18:G19"/>
    <mergeCell ref="H18:H19"/>
    <mergeCell ref="I18:I19"/>
    <mergeCell ref="J18:J19"/>
    <mergeCell ref="K12:K19"/>
    <mergeCell ref="J12:J13"/>
    <mergeCell ref="I14:I15"/>
    <mergeCell ref="J14:J15"/>
    <mergeCell ref="I16:I17"/>
    <mergeCell ref="J16:J17"/>
    <mergeCell ref="G16:G17"/>
    <mergeCell ref="H16:H17"/>
    <mergeCell ref="H12:H13"/>
    <mergeCell ref="I12:I13"/>
    <mergeCell ref="H14:H15"/>
    <mergeCell ref="G14:G15"/>
  </mergeCells>
  <pageMargins left="0.70866141732283472" right="0.46" top="0.74803149606299213" bottom="0.47244094488188981" header="0.31496062992125984" footer="0.31496062992125984"/>
  <pageSetup paperSize="9" scale="91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6"/>
  <sheetViews>
    <sheetView topLeftCell="A2" workbookViewId="0">
      <selection activeCell="B27" sqref="B27"/>
    </sheetView>
  </sheetViews>
  <sheetFormatPr defaultRowHeight="14.25" x14ac:dyDescent="0.2"/>
  <cols>
    <col min="1" max="1" width="9.140625" style="4"/>
    <col min="2" max="2" width="36.7109375" style="4" customWidth="1"/>
    <col min="3" max="10" width="9.85546875" style="4" customWidth="1"/>
    <col min="11" max="11" width="23" style="4" customWidth="1"/>
    <col min="12" max="16384" width="9.140625" style="4"/>
  </cols>
  <sheetData>
    <row r="1" spans="1:11" s="6" customFormat="1" ht="15" hidden="1" x14ac:dyDescent="0.2">
      <c r="E1" s="79"/>
      <c r="F1" s="223" t="s">
        <v>269</v>
      </c>
      <c r="G1" s="223"/>
      <c r="H1" s="223"/>
      <c r="I1" s="223"/>
      <c r="J1" s="223"/>
      <c r="K1" s="223"/>
    </row>
    <row r="2" spans="1:11" s="207" customFormat="1" ht="30" customHeight="1" x14ac:dyDescent="0.2">
      <c r="F2" s="208" t="s">
        <v>68</v>
      </c>
      <c r="G2" s="208"/>
      <c r="H2" s="208"/>
      <c r="I2" s="208"/>
      <c r="J2" s="208"/>
      <c r="K2" s="208"/>
    </row>
    <row r="3" spans="1:11" s="207" customFormat="1" ht="30" customHeight="1" x14ac:dyDescent="0.2">
      <c r="F3" s="209" t="s">
        <v>94</v>
      </c>
      <c r="G3" s="209"/>
      <c r="H3" s="209"/>
      <c r="I3" s="209"/>
      <c r="J3" s="209"/>
      <c r="K3" s="209"/>
    </row>
    <row r="4" spans="1:11" s="207" customFormat="1" ht="15" x14ac:dyDescent="0.2">
      <c r="E4" s="224"/>
    </row>
    <row r="5" spans="1:11" s="207" customFormat="1" ht="15" x14ac:dyDescent="0.2">
      <c r="A5" s="211" t="s">
        <v>46</v>
      </c>
      <c r="B5" s="211"/>
      <c r="C5" s="211"/>
      <c r="D5" s="211"/>
      <c r="E5" s="211"/>
      <c r="F5" s="211"/>
      <c r="G5" s="211"/>
      <c r="H5" s="211"/>
      <c r="I5" s="211"/>
      <c r="J5" s="211"/>
      <c r="K5" s="211"/>
    </row>
    <row r="6" spans="1:11" s="207" customFormat="1" ht="15" x14ac:dyDescent="0.2">
      <c r="A6" s="225" t="s">
        <v>95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</row>
    <row r="7" spans="1:11" x14ac:dyDescent="0.2">
      <c r="A7" s="226"/>
    </row>
    <row r="8" spans="1:11" ht="65.25" customHeight="1" x14ac:dyDescent="0.2">
      <c r="A8" s="163" t="s">
        <v>1</v>
      </c>
      <c r="B8" s="163" t="s">
        <v>114</v>
      </c>
      <c r="C8" s="167" t="s">
        <v>47</v>
      </c>
      <c r="D8" s="168"/>
      <c r="E8" s="168"/>
      <c r="F8" s="168"/>
      <c r="G8" s="168"/>
      <c r="H8" s="168"/>
      <c r="I8" s="168"/>
      <c r="J8" s="169"/>
      <c r="K8" s="171" t="s">
        <v>115</v>
      </c>
    </row>
    <row r="9" spans="1:11" ht="15" x14ac:dyDescent="0.2">
      <c r="A9" s="164"/>
      <c r="B9" s="164"/>
      <c r="C9" s="10" t="s">
        <v>48</v>
      </c>
      <c r="D9" s="10">
        <v>2020</v>
      </c>
      <c r="E9" s="10">
        <v>2021</v>
      </c>
      <c r="F9" s="10">
        <v>2022</v>
      </c>
      <c r="G9" s="10">
        <v>2023</v>
      </c>
      <c r="H9" s="10">
        <v>2024</v>
      </c>
      <c r="I9" s="10">
        <v>2025</v>
      </c>
      <c r="J9" s="10">
        <v>2026</v>
      </c>
      <c r="K9" s="172"/>
    </row>
    <row r="10" spans="1:11" ht="60" x14ac:dyDescent="0.2">
      <c r="A10" s="213">
        <v>1</v>
      </c>
      <c r="B10" s="197" t="s">
        <v>96</v>
      </c>
      <c r="C10" s="227">
        <f t="shared" ref="C10:J10" si="0">SUM(C11:C14)</f>
        <v>19246.900000000001</v>
      </c>
      <c r="D10" s="227">
        <f t="shared" si="0"/>
        <v>4500</v>
      </c>
      <c r="E10" s="227">
        <f t="shared" si="0"/>
        <v>7072</v>
      </c>
      <c r="F10" s="227">
        <f t="shared" si="0"/>
        <v>7354.9</v>
      </c>
      <c r="G10" s="227">
        <f t="shared" si="0"/>
        <v>80</v>
      </c>
      <c r="H10" s="227">
        <f t="shared" si="0"/>
        <v>80</v>
      </c>
      <c r="I10" s="227">
        <f t="shared" si="0"/>
        <v>80</v>
      </c>
      <c r="J10" s="227">
        <f t="shared" si="0"/>
        <v>80</v>
      </c>
      <c r="K10" s="228" t="s">
        <v>112</v>
      </c>
    </row>
    <row r="11" spans="1:11" ht="15" hidden="1" x14ac:dyDescent="0.2">
      <c r="A11" s="213"/>
      <c r="B11" s="197" t="s">
        <v>49</v>
      </c>
      <c r="C11" s="198" t="s">
        <v>14</v>
      </c>
      <c r="D11" s="198" t="s">
        <v>14</v>
      </c>
      <c r="E11" s="198" t="s">
        <v>14</v>
      </c>
      <c r="F11" s="198" t="s">
        <v>14</v>
      </c>
      <c r="G11" s="198" t="s">
        <v>14</v>
      </c>
      <c r="H11" s="198" t="s">
        <v>14</v>
      </c>
      <c r="I11" s="198"/>
      <c r="J11" s="198"/>
      <c r="K11" s="228" t="s">
        <v>112</v>
      </c>
    </row>
    <row r="12" spans="1:11" ht="15" hidden="1" x14ac:dyDescent="0.2">
      <c r="A12" s="213"/>
      <c r="B12" s="197" t="s">
        <v>50</v>
      </c>
      <c r="C12" s="198" t="s">
        <v>14</v>
      </c>
      <c r="D12" s="198" t="s">
        <v>14</v>
      </c>
      <c r="E12" s="198" t="s">
        <v>14</v>
      </c>
      <c r="F12" s="198" t="s">
        <v>14</v>
      </c>
      <c r="G12" s="198" t="s">
        <v>14</v>
      </c>
      <c r="H12" s="198" t="s">
        <v>14</v>
      </c>
      <c r="I12" s="198"/>
      <c r="J12" s="198"/>
      <c r="K12" s="228" t="s">
        <v>112</v>
      </c>
    </row>
    <row r="13" spans="1:11" ht="15" x14ac:dyDescent="0.2">
      <c r="A13" s="213">
        <v>2</v>
      </c>
      <c r="B13" s="197" t="s">
        <v>51</v>
      </c>
      <c r="C13" s="198">
        <f t="shared" ref="C13:J13" si="1">C21</f>
        <v>19246.900000000001</v>
      </c>
      <c r="D13" s="198">
        <f t="shared" si="1"/>
        <v>4500</v>
      </c>
      <c r="E13" s="198">
        <f t="shared" si="1"/>
        <v>7072</v>
      </c>
      <c r="F13" s="198">
        <f t="shared" si="1"/>
        <v>7354.9</v>
      </c>
      <c r="G13" s="198">
        <f t="shared" si="1"/>
        <v>80</v>
      </c>
      <c r="H13" s="198">
        <f t="shared" si="1"/>
        <v>80</v>
      </c>
      <c r="I13" s="198">
        <f t="shared" si="1"/>
        <v>80</v>
      </c>
      <c r="J13" s="198">
        <f t="shared" si="1"/>
        <v>80</v>
      </c>
      <c r="K13" s="228" t="s">
        <v>112</v>
      </c>
    </row>
    <row r="14" spans="1:11" ht="15" hidden="1" x14ac:dyDescent="0.2">
      <c r="A14" s="229"/>
      <c r="B14" s="197" t="s">
        <v>52</v>
      </c>
      <c r="C14" s="198" t="s">
        <v>14</v>
      </c>
      <c r="D14" s="198" t="s">
        <v>14</v>
      </c>
      <c r="E14" s="198" t="s">
        <v>14</v>
      </c>
      <c r="F14" s="198" t="s">
        <v>14</v>
      </c>
      <c r="G14" s="198" t="s">
        <v>14</v>
      </c>
      <c r="H14" s="198" t="s">
        <v>14</v>
      </c>
      <c r="I14" s="198"/>
      <c r="J14" s="198"/>
      <c r="K14" s="228" t="s">
        <v>112</v>
      </c>
    </row>
    <row r="15" spans="1:11" ht="15" x14ac:dyDescent="0.2">
      <c r="A15" s="213">
        <v>3</v>
      </c>
      <c r="B15" s="230" t="s">
        <v>53</v>
      </c>
      <c r="C15" s="230"/>
      <c r="D15" s="230"/>
      <c r="E15" s="230"/>
      <c r="F15" s="230"/>
      <c r="G15" s="230"/>
      <c r="H15" s="230"/>
      <c r="I15" s="230"/>
      <c r="J15" s="230"/>
      <c r="K15" s="230"/>
    </row>
    <row r="16" spans="1:11" ht="15" x14ac:dyDescent="0.2">
      <c r="A16" s="213">
        <v>4</v>
      </c>
      <c r="B16" s="197" t="s">
        <v>57</v>
      </c>
      <c r="C16" s="213">
        <v>0</v>
      </c>
      <c r="D16" s="213">
        <v>0</v>
      </c>
      <c r="E16" s="213">
        <v>0</v>
      </c>
      <c r="F16" s="213">
        <v>0</v>
      </c>
      <c r="G16" s="213">
        <v>0</v>
      </c>
      <c r="H16" s="213">
        <v>0</v>
      </c>
      <c r="I16" s="213">
        <v>0</v>
      </c>
      <c r="J16" s="213">
        <v>0</v>
      </c>
      <c r="K16" s="228" t="s">
        <v>112</v>
      </c>
    </row>
    <row r="17" spans="1:11" ht="15" x14ac:dyDescent="0.2">
      <c r="A17" s="213">
        <v>5</v>
      </c>
      <c r="B17" s="230" t="s">
        <v>54</v>
      </c>
      <c r="C17" s="230"/>
      <c r="D17" s="230"/>
      <c r="E17" s="230"/>
      <c r="F17" s="230"/>
      <c r="G17" s="230"/>
      <c r="H17" s="230"/>
      <c r="I17" s="230"/>
      <c r="J17" s="230"/>
      <c r="K17" s="230"/>
    </row>
    <row r="18" spans="1:11" ht="30" x14ac:dyDescent="0.2">
      <c r="A18" s="213">
        <v>6</v>
      </c>
      <c r="B18" s="231" t="s">
        <v>59</v>
      </c>
      <c r="C18" s="227">
        <f t="shared" ref="C18:C22" si="2">SUM(D18:J18)</f>
        <v>19246.900000000001</v>
      </c>
      <c r="D18" s="227">
        <f>SUM(D19:D22)</f>
        <v>4500</v>
      </c>
      <c r="E18" s="227">
        <f>SUM(E19:E22)</f>
        <v>7072</v>
      </c>
      <c r="F18" s="227">
        <f>SUM(F19:F22)</f>
        <v>7354.9</v>
      </c>
      <c r="G18" s="227">
        <f>SUM(G19:G22)</f>
        <v>80</v>
      </c>
      <c r="H18" s="227">
        <f>SUM(H19:H22)</f>
        <v>80</v>
      </c>
      <c r="I18" s="227">
        <f t="shared" ref="I18:J18" si="3">SUM(I19:I22)</f>
        <v>80</v>
      </c>
      <c r="J18" s="227">
        <f t="shared" si="3"/>
        <v>80</v>
      </c>
      <c r="K18" s="228" t="s">
        <v>112</v>
      </c>
    </row>
    <row r="19" spans="1:11" ht="15" hidden="1" x14ac:dyDescent="0.2">
      <c r="A19" s="229"/>
      <c r="B19" s="197" t="s">
        <v>49</v>
      </c>
      <c r="C19" s="227">
        <f t="shared" si="2"/>
        <v>0</v>
      </c>
      <c r="D19" s="198" t="s">
        <v>14</v>
      </c>
      <c r="E19" s="198" t="s">
        <v>14</v>
      </c>
      <c r="F19" s="198" t="s">
        <v>14</v>
      </c>
      <c r="G19" s="198" t="s">
        <v>14</v>
      </c>
      <c r="H19" s="198" t="s">
        <v>14</v>
      </c>
      <c r="I19" s="198"/>
      <c r="J19" s="198"/>
      <c r="K19" s="228" t="s">
        <v>112</v>
      </c>
    </row>
    <row r="20" spans="1:11" ht="15" hidden="1" x14ac:dyDescent="0.2">
      <c r="A20" s="229"/>
      <c r="B20" s="232" t="s">
        <v>50</v>
      </c>
      <c r="C20" s="227">
        <f t="shared" si="2"/>
        <v>0</v>
      </c>
      <c r="D20" s="198" t="s">
        <v>14</v>
      </c>
      <c r="E20" s="198" t="s">
        <v>14</v>
      </c>
      <c r="F20" s="198" t="s">
        <v>14</v>
      </c>
      <c r="G20" s="198" t="s">
        <v>14</v>
      </c>
      <c r="H20" s="198" t="s">
        <v>14</v>
      </c>
      <c r="I20" s="198"/>
      <c r="J20" s="198"/>
      <c r="K20" s="228" t="s">
        <v>112</v>
      </c>
    </row>
    <row r="21" spans="1:11" ht="15" x14ac:dyDescent="0.2">
      <c r="A21" s="229">
        <v>7</v>
      </c>
      <c r="B21" s="197" t="s">
        <v>51</v>
      </c>
      <c r="C21" s="227">
        <f>SUM(D21:J21)</f>
        <v>19246.900000000001</v>
      </c>
      <c r="D21" s="198">
        <f>SUM(D23:D26)</f>
        <v>4500</v>
      </c>
      <c r="E21" s="198">
        <f t="shared" ref="E21:I21" si="4">SUM(E23:E26)</f>
        <v>7072</v>
      </c>
      <c r="F21" s="198">
        <f t="shared" si="4"/>
        <v>7354.9</v>
      </c>
      <c r="G21" s="198">
        <f t="shared" si="4"/>
        <v>80</v>
      </c>
      <c r="H21" s="198">
        <f t="shared" si="4"/>
        <v>80</v>
      </c>
      <c r="I21" s="198">
        <f t="shared" si="4"/>
        <v>80</v>
      </c>
      <c r="J21" s="198">
        <f>SUM(J23:J26)</f>
        <v>80</v>
      </c>
      <c r="K21" s="228" t="s">
        <v>112</v>
      </c>
    </row>
    <row r="22" spans="1:11" ht="15" hidden="1" x14ac:dyDescent="0.2">
      <c r="A22" s="229"/>
      <c r="B22" s="197" t="s">
        <v>52</v>
      </c>
      <c r="C22" s="227">
        <f t="shared" si="2"/>
        <v>0</v>
      </c>
      <c r="D22" s="198" t="s">
        <v>14</v>
      </c>
      <c r="E22" s="198" t="s">
        <v>14</v>
      </c>
      <c r="F22" s="198" t="s">
        <v>14</v>
      </c>
      <c r="G22" s="198" t="s">
        <v>14</v>
      </c>
      <c r="H22" s="198" t="s">
        <v>14</v>
      </c>
      <c r="I22" s="198"/>
      <c r="J22" s="198"/>
      <c r="K22" s="228" t="s">
        <v>112</v>
      </c>
    </row>
    <row r="23" spans="1:11" ht="48.75" customHeight="1" x14ac:dyDescent="0.2">
      <c r="A23" s="44">
        <v>8</v>
      </c>
      <c r="B23" s="219" t="s">
        <v>211</v>
      </c>
      <c r="C23" s="227">
        <f>SUM(D23:J23)</f>
        <v>100</v>
      </c>
      <c r="D23" s="227">
        <v>0</v>
      </c>
      <c r="E23" s="227">
        <v>0</v>
      </c>
      <c r="F23" s="227">
        <v>0</v>
      </c>
      <c r="G23" s="227">
        <v>25</v>
      </c>
      <c r="H23" s="227">
        <f t="shared" ref="H23:J24" si="5">(80-30)/2</f>
        <v>25</v>
      </c>
      <c r="I23" s="227">
        <f t="shared" si="5"/>
        <v>25</v>
      </c>
      <c r="J23" s="227">
        <f t="shared" si="5"/>
        <v>25</v>
      </c>
      <c r="K23" s="233" t="s">
        <v>212</v>
      </c>
    </row>
    <row r="24" spans="1:11" ht="30" x14ac:dyDescent="0.2">
      <c r="A24" s="44">
        <v>9</v>
      </c>
      <c r="B24" s="221" t="s">
        <v>233</v>
      </c>
      <c r="C24" s="227">
        <f t="shared" ref="C24:C25" si="6">SUM(D24:J24)</f>
        <v>100</v>
      </c>
      <c r="D24" s="227">
        <v>0</v>
      </c>
      <c r="E24" s="227">
        <v>0</v>
      </c>
      <c r="F24" s="227">
        <v>0</v>
      </c>
      <c r="G24" s="227">
        <f>(80-30)/2</f>
        <v>25</v>
      </c>
      <c r="H24" s="227">
        <f t="shared" si="5"/>
        <v>25</v>
      </c>
      <c r="I24" s="227">
        <f t="shared" si="5"/>
        <v>25</v>
      </c>
      <c r="J24" s="227">
        <f t="shared" si="5"/>
        <v>25</v>
      </c>
      <c r="K24" s="233" t="s">
        <v>202</v>
      </c>
    </row>
    <row r="25" spans="1:11" ht="45" x14ac:dyDescent="0.2">
      <c r="A25" s="44">
        <v>10</v>
      </c>
      <c r="B25" s="221" t="s">
        <v>111</v>
      </c>
      <c r="C25" s="227">
        <f t="shared" si="6"/>
        <v>120</v>
      </c>
      <c r="D25" s="227">
        <v>0</v>
      </c>
      <c r="E25" s="227">
        <v>0</v>
      </c>
      <c r="F25" s="227">
        <v>0</v>
      </c>
      <c r="G25" s="227">
        <v>30</v>
      </c>
      <c r="H25" s="227">
        <v>30</v>
      </c>
      <c r="I25" s="227">
        <v>30</v>
      </c>
      <c r="J25" s="227">
        <v>30</v>
      </c>
      <c r="K25" s="233" t="s">
        <v>141</v>
      </c>
    </row>
    <row r="26" spans="1:11" ht="45" x14ac:dyDescent="0.2">
      <c r="A26" s="44">
        <v>11</v>
      </c>
      <c r="B26" s="221" t="s">
        <v>248</v>
      </c>
      <c r="C26" s="227">
        <f>SUM(D26:J26)</f>
        <v>18926.900000000001</v>
      </c>
      <c r="D26" s="234">
        <v>4500</v>
      </c>
      <c r="E26" s="234">
        <v>7072</v>
      </c>
      <c r="F26" s="234">
        <v>7354.9</v>
      </c>
      <c r="G26" s="234">
        <v>0</v>
      </c>
      <c r="H26" s="234">
        <v>0</v>
      </c>
      <c r="I26" s="234">
        <v>0</v>
      </c>
      <c r="J26" s="234">
        <v>0</v>
      </c>
      <c r="K26" s="233" t="s">
        <v>213</v>
      </c>
    </row>
  </sheetData>
  <mergeCells count="11">
    <mergeCell ref="F2:K2"/>
    <mergeCell ref="F3:K3"/>
    <mergeCell ref="F1:K1"/>
    <mergeCell ref="K8:K9"/>
    <mergeCell ref="B15:K15"/>
    <mergeCell ref="B17:K17"/>
    <mergeCell ref="A5:K5"/>
    <mergeCell ref="A6:K6"/>
    <mergeCell ref="A8:A9"/>
    <mergeCell ref="B8:B9"/>
    <mergeCell ref="C8:J8"/>
  </mergeCells>
  <pageMargins left="0.70866141732283472" right="0.49" top="0.74803149606299213" bottom="0.98425196850393704" header="0.31496062992125984" footer="0.31496062992125984"/>
  <pageSetup paperSize="9" scale="87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2"/>
  <sheetViews>
    <sheetView topLeftCell="A2" zoomScale="90" zoomScaleNormal="90" workbookViewId="0">
      <selection activeCell="B31" sqref="B31"/>
    </sheetView>
  </sheetViews>
  <sheetFormatPr defaultRowHeight="15" x14ac:dyDescent="0.2"/>
  <cols>
    <col min="1" max="1" width="5.85546875" style="4" customWidth="1"/>
    <col min="2" max="2" width="57.42578125" style="4" customWidth="1"/>
    <col min="3" max="3" width="8" style="4" customWidth="1"/>
    <col min="4" max="10" width="9.140625" style="4"/>
    <col min="11" max="11" width="11.140625" style="79" customWidth="1"/>
    <col min="12" max="16384" width="9.140625" style="4"/>
  </cols>
  <sheetData>
    <row r="1" spans="1:11" s="6" customFormat="1" ht="30.75" hidden="1" customHeight="1" x14ac:dyDescent="0.2">
      <c r="D1" s="79"/>
      <c r="E1" s="132" t="s">
        <v>270</v>
      </c>
      <c r="F1" s="132"/>
      <c r="G1" s="132"/>
      <c r="H1" s="132"/>
      <c r="I1" s="132"/>
      <c r="J1" s="132"/>
      <c r="K1" s="132"/>
    </row>
    <row r="2" spans="1:11" s="6" customFormat="1" ht="32.25" customHeight="1" x14ac:dyDescent="0.2">
      <c r="E2" s="131" t="s">
        <v>0</v>
      </c>
      <c r="F2" s="131"/>
      <c r="G2" s="131"/>
      <c r="H2" s="131"/>
      <c r="I2" s="131"/>
      <c r="J2" s="131"/>
      <c r="K2" s="131"/>
    </row>
    <row r="3" spans="1:11" s="6" customFormat="1" x14ac:dyDescent="0.2">
      <c r="E3" s="131" t="s">
        <v>314</v>
      </c>
      <c r="F3" s="131"/>
      <c r="G3" s="131"/>
      <c r="H3" s="131"/>
      <c r="I3" s="131"/>
      <c r="J3" s="131"/>
      <c r="K3" s="131"/>
    </row>
    <row r="4" spans="1:11" s="6" customFormat="1" x14ac:dyDescent="0.2">
      <c r="A4" s="98"/>
      <c r="K4" s="79"/>
    </row>
    <row r="5" spans="1:11" s="6" customFormat="1" x14ac:dyDescent="0.2">
      <c r="A5" s="134" t="s">
        <v>86</v>
      </c>
      <c r="B5" s="134"/>
      <c r="C5" s="134"/>
      <c r="D5" s="134"/>
      <c r="E5" s="134"/>
      <c r="F5" s="134"/>
      <c r="G5" s="134"/>
      <c r="H5" s="134"/>
      <c r="I5" s="134"/>
      <c r="J5" s="134"/>
      <c r="K5" s="134"/>
    </row>
    <row r="6" spans="1:11" s="6" customFormat="1" x14ac:dyDescent="0.2">
      <c r="A6" s="134" t="s">
        <v>97</v>
      </c>
      <c r="B6" s="134"/>
      <c r="C6" s="134"/>
      <c r="D6" s="134"/>
      <c r="E6" s="134"/>
      <c r="F6" s="134"/>
      <c r="G6" s="134"/>
      <c r="H6" s="134"/>
      <c r="I6" s="134"/>
      <c r="J6" s="134"/>
      <c r="K6" s="134"/>
    </row>
    <row r="7" spans="1:11" x14ac:dyDescent="0.2">
      <c r="A7" s="24"/>
    </row>
    <row r="8" spans="1:11" ht="50.25" customHeight="1" x14ac:dyDescent="0.2">
      <c r="A8" s="163" t="s">
        <v>1</v>
      </c>
      <c r="B8" s="163" t="s">
        <v>113</v>
      </c>
      <c r="C8" s="163" t="s">
        <v>295</v>
      </c>
      <c r="D8" s="167" t="s">
        <v>2</v>
      </c>
      <c r="E8" s="168"/>
      <c r="F8" s="168"/>
      <c r="G8" s="168"/>
      <c r="H8" s="168"/>
      <c r="I8" s="168"/>
      <c r="J8" s="169"/>
      <c r="K8" s="136" t="s">
        <v>3</v>
      </c>
    </row>
    <row r="9" spans="1:11" x14ac:dyDescent="0.2">
      <c r="A9" s="164"/>
      <c r="B9" s="164"/>
      <c r="C9" s="164"/>
      <c r="D9" s="16">
        <v>2020</v>
      </c>
      <c r="E9" s="16">
        <v>2021</v>
      </c>
      <c r="F9" s="16">
        <v>2022</v>
      </c>
      <c r="G9" s="16">
        <v>2023</v>
      </c>
      <c r="H9" s="16">
        <v>2024</v>
      </c>
      <c r="I9" s="16">
        <v>2025</v>
      </c>
      <c r="J9" s="16">
        <v>2026</v>
      </c>
      <c r="K9" s="136"/>
    </row>
    <row r="10" spans="1:11" x14ac:dyDescent="0.2">
      <c r="A10" s="11">
        <v>1</v>
      </c>
      <c r="B10" s="11">
        <v>2</v>
      </c>
      <c r="C10" s="11">
        <v>3</v>
      </c>
      <c r="D10" s="10">
        <v>4</v>
      </c>
      <c r="E10" s="10">
        <v>5</v>
      </c>
      <c r="F10" s="10">
        <v>6</v>
      </c>
      <c r="G10" s="10">
        <v>7</v>
      </c>
      <c r="H10" s="10">
        <v>8</v>
      </c>
      <c r="I10" s="10">
        <v>9</v>
      </c>
      <c r="J10" s="10">
        <v>10</v>
      </c>
      <c r="K10" s="10">
        <v>11</v>
      </c>
    </row>
    <row r="11" spans="1:11" ht="15.75" customHeight="1" x14ac:dyDescent="0.2">
      <c r="A11" s="16">
        <v>1</v>
      </c>
      <c r="B11" s="190" t="s">
        <v>32</v>
      </c>
      <c r="C11" s="191"/>
      <c r="D11" s="191"/>
      <c r="E11" s="191"/>
      <c r="F11" s="191"/>
      <c r="G11" s="191"/>
      <c r="H11" s="191"/>
      <c r="I11" s="191"/>
      <c r="J11" s="191"/>
      <c r="K11" s="192"/>
    </row>
    <row r="12" spans="1:11" ht="15.75" customHeight="1" x14ac:dyDescent="0.2">
      <c r="A12" s="26">
        <v>2</v>
      </c>
      <c r="B12" s="235" t="s">
        <v>33</v>
      </c>
      <c r="C12" s="236"/>
      <c r="D12" s="236"/>
      <c r="E12" s="236"/>
      <c r="F12" s="236"/>
      <c r="G12" s="236"/>
      <c r="H12" s="236"/>
      <c r="I12" s="236"/>
      <c r="J12" s="236"/>
      <c r="K12" s="237"/>
    </row>
    <row r="13" spans="1:11" ht="15.75" customHeight="1" x14ac:dyDescent="0.2">
      <c r="A13" s="230">
        <v>3</v>
      </c>
      <c r="B13" s="199" t="s">
        <v>4</v>
      </c>
      <c r="C13" s="216" t="s">
        <v>16</v>
      </c>
      <c r="D13" s="216">
        <v>39</v>
      </c>
      <c r="E13" s="216">
        <v>39</v>
      </c>
      <c r="F13" s="216">
        <v>39</v>
      </c>
      <c r="G13" s="216">
        <v>39</v>
      </c>
      <c r="H13" s="238">
        <v>39</v>
      </c>
      <c r="I13" s="238">
        <v>39</v>
      </c>
      <c r="J13" s="216">
        <v>39</v>
      </c>
      <c r="K13" s="216" t="s">
        <v>229</v>
      </c>
    </row>
    <row r="14" spans="1:11" ht="63.75" customHeight="1" x14ac:dyDescent="0.2">
      <c r="A14" s="230"/>
      <c r="B14" s="219" t="s">
        <v>301</v>
      </c>
      <c r="C14" s="216"/>
      <c r="D14" s="216"/>
      <c r="E14" s="216"/>
      <c r="F14" s="216"/>
      <c r="G14" s="216"/>
      <c r="H14" s="239"/>
      <c r="I14" s="239"/>
      <c r="J14" s="216"/>
      <c r="K14" s="216"/>
    </row>
    <row r="15" spans="1:11" ht="15.75" customHeight="1" x14ac:dyDescent="0.2">
      <c r="A15" s="230">
        <v>4</v>
      </c>
      <c r="B15" s="199" t="s">
        <v>5</v>
      </c>
      <c r="C15" s="216" t="s">
        <v>16</v>
      </c>
      <c r="D15" s="216">
        <v>2</v>
      </c>
      <c r="E15" s="216">
        <v>0</v>
      </c>
      <c r="F15" s="216">
        <v>2</v>
      </c>
      <c r="G15" s="216">
        <v>2</v>
      </c>
      <c r="H15" s="238">
        <v>2</v>
      </c>
      <c r="I15" s="238">
        <v>2</v>
      </c>
      <c r="J15" s="216">
        <v>2</v>
      </c>
      <c r="K15" s="216"/>
    </row>
    <row r="16" spans="1:11" ht="48.75" customHeight="1" x14ac:dyDescent="0.2">
      <c r="A16" s="230"/>
      <c r="B16" s="219" t="s">
        <v>98</v>
      </c>
      <c r="C16" s="216"/>
      <c r="D16" s="216"/>
      <c r="E16" s="216"/>
      <c r="F16" s="216"/>
      <c r="G16" s="216"/>
      <c r="H16" s="239"/>
      <c r="I16" s="239"/>
      <c r="J16" s="216"/>
      <c r="K16" s="216"/>
    </row>
    <row r="17" spans="1:11" ht="15.75" customHeight="1" x14ac:dyDescent="0.2">
      <c r="A17" s="230">
        <v>5</v>
      </c>
      <c r="B17" s="199" t="s">
        <v>6</v>
      </c>
      <c r="C17" s="216" t="s">
        <v>16</v>
      </c>
      <c r="D17" s="216">
        <v>1</v>
      </c>
      <c r="E17" s="216">
        <v>0</v>
      </c>
      <c r="F17" s="216">
        <v>1</v>
      </c>
      <c r="G17" s="216">
        <v>1</v>
      </c>
      <c r="H17" s="238">
        <v>1</v>
      </c>
      <c r="I17" s="238">
        <v>1</v>
      </c>
      <c r="J17" s="216">
        <v>1</v>
      </c>
      <c r="K17" s="216"/>
    </row>
    <row r="18" spans="1:11" ht="30" x14ac:dyDescent="0.2">
      <c r="A18" s="230"/>
      <c r="B18" s="219" t="s">
        <v>34</v>
      </c>
      <c r="C18" s="216"/>
      <c r="D18" s="216"/>
      <c r="E18" s="216"/>
      <c r="F18" s="216"/>
      <c r="G18" s="216"/>
      <c r="H18" s="239"/>
      <c r="I18" s="239"/>
      <c r="J18" s="216"/>
      <c r="K18" s="216"/>
    </row>
    <row r="19" spans="1:11" ht="15.75" customHeight="1" x14ac:dyDescent="0.2">
      <c r="A19" s="230">
        <v>6</v>
      </c>
      <c r="B19" s="199" t="s">
        <v>15</v>
      </c>
      <c r="C19" s="216" t="s">
        <v>16</v>
      </c>
      <c r="D19" s="216">
        <v>2</v>
      </c>
      <c r="E19" s="216">
        <v>0</v>
      </c>
      <c r="F19" s="216">
        <v>2</v>
      </c>
      <c r="G19" s="216">
        <v>2</v>
      </c>
      <c r="H19" s="238">
        <v>2</v>
      </c>
      <c r="I19" s="238">
        <v>2</v>
      </c>
      <c r="J19" s="216">
        <v>2</v>
      </c>
      <c r="K19" s="216"/>
    </row>
    <row r="20" spans="1:11" x14ac:dyDescent="0.2">
      <c r="A20" s="230"/>
      <c r="B20" s="219" t="s">
        <v>234</v>
      </c>
      <c r="C20" s="216"/>
      <c r="D20" s="216"/>
      <c r="E20" s="216"/>
      <c r="F20" s="216"/>
      <c r="G20" s="216"/>
      <c r="H20" s="239"/>
      <c r="I20" s="239"/>
      <c r="J20" s="216"/>
      <c r="K20" s="216"/>
    </row>
    <row r="21" spans="1:11" ht="15.75" customHeight="1" x14ac:dyDescent="0.2">
      <c r="A21" s="230">
        <v>7</v>
      </c>
      <c r="B21" s="199" t="s">
        <v>19</v>
      </c>
      <c r="C21" s="238" t="s">
        <v>145</v>
      </c>
      <c r="D21" s="216">
        <v>2</v>
      </c>
      <c r="E21" s="216">
        <v>0</v>
      </c>
      <c r="F21" s="216">
        <v>2</v>
      </c>
      <c r="G21" s="216">
        <v>2</v>
      </c>
      <c r="H21" s="238">
        <v>2</v>
      </c>
      <c r="I21" s="238">
        <v>2</v>
      </c>
      <c r="J21" s="216">
        <v>2</v>
      </c>
      <c r="K21" s="216"/>
    </row>
    <row r="22" spans="1:11" ht="30" x14ac:dyDescent="0.2">
      <c r="A22" s="230"/>
      <c r="B22" s="219" t="s">
        <v>144</v>
      </c>
      <c r="C22" s="239"/>
      <c r="D22" s="216"/>
      <c r="E22" s="216"/>
      <c r="F22" s="216"/>
      <c r="G22" s="216"/>
      <c r="H22" s="239"/>
      <c r="I22" s="239"/>
      <c r="J22" s="216"/>
      <c r="K22" s="216"/>
    </row>
    <row r="23" spans="1:11" x14ac:dyDescent="0.2">
      <c r="A23" s="230">
        <v>8</v>
      </c>
      <c r="B23" s="199" t="s">
        <v>24</v>
      </c>
      <c r="C23" s="238" t="s">
        <v>124</v>
      </c>
      <c r="D23" s="238">
        <v>2340</v>
      </c>
      <c r="E23" s="216">
        <v>2500</v>
      </c>
      <c r="F23" s="238">
        <v>2500</v>
      </c>
      <c r="G23" s="238">
        <v>2500</v>
      </c>
      <c r="H23" s="238">
        <v>2500</v>
      </c>
      <c r="I23" s="238">
        <v>2500</v>
      </c>
      <c r="J23" s="238">
        <v>2500</v>
      </c>
      <c r="K23" s="216"/>
    </row>
    <row r="24" spans="1:11" x14ac:dyDescent="0.2">
      <c r="A24" s="230"/>
      <c r="B24" s="240" t="s">
        <v>230</v>
      </c>
      <c r="C24" s="239"/>
      <c r="D24" s="239"/>
      <c r="E24" s="216"/>
      <c r="F24" s="239"/>
      <c r="G24" s="239"/>
      <c r="H24" s="241"/>
      <c r="I24" s="241"/>
      <c r="J24" s="239"/>
      <c r="K24" s="216"/>
    </row>
    <row r="25" spans="1:11" x14ac:dyDescent="0.2">
      <c r="A25" s="230">
        <v>9</v>
      </c>
      <c r="B25" s="199" t="s">
        <v>26</v>
      </c>
      <c r="C25" s="238" t="s">
        <v>181</v>
      </c>
      <c r="D25" s="238">
        <v>0</v>
      </c>
      <c r="E25" s="216">
        <v>0</v>
      </c>
      <c r="F25" s="238">
        <v>0</v>
      </c>
      <c r="G25" s="238">
        <v>30</v>
      </c>
      <c r="H25" s="238">
        <v>30</v>
      </c>
      <c r="I25" s="238">
        <v>30</v>
      </c>
      <c r="J25" s="238">
        <v>30</v>
      </c>
      <c r="K25" s="216"/>
    </row>
    <row r="26" spans="1:11" ht="17.25" customHeight="1" x14ac:dyDescent="0.2">
      <c r="A26" s="230"/>
      <c r="B26" s="240" t="s">
        <v>182</v>
      </c>
      <c r="C26" s="239"/>
      <c r="D26" s="239"/>
      <c r="E26" s="216"/>
      <c r="F26" s="239"/>
      <c r="G26" s="239"/>
      <c r="H26" s="241"/>
      <c r="I26" s="241"/>
      <c r="J26" s="239"/>
      <c r="K26" s="216"/>
    </row>
    <row r="27" spans="1:11" ht="15.75" customHeight="1" x14ac:dyDescent="0.2">
      <c r="A27" s="230">
        <v>10</v>
      </c>
      <c r="B27" s="199" t="s">
        <v>140</v>
      </c>
      <c r="C27" s="238" t="s">
        <v>181</v>
      </c>
      <c r="D27" s="238">
        <v>100</v>
      </c>
      <c r="E27" s="216">
        <v>100</v>
      </c>
      <c r="F27" s="238">
        <v>100</v>
      </c>
      <c r="G27" s="238">
        <v>100</v>
      </c>
      <c r="H27" s="238">
        <v>100</v>
      </c>
      <c r="I27" s="238">
        <v>100</v>
      </c>
      <c r="J27" s="238">
        <v>100</v>
      </c>
      <c r="K27" s="216"/>
    </row>
    <row r="28" spans="1:11" ht="17.25" customHeight="1" x14ac:dyDescent="0.2">
      <c r="A28" s="230"/>
      <c r="B28" s="240" t="s">
        <v>250</v>
      </c>
      <c r="C28" s="239"/>
      <c r="D28" s="239"/>
      <c r="E28" s="216"/>
      <c r="F28" s="239"/>
      <c r="G28" s="239"/>
      <c r="H28" s="241"/>
      <c r="I28" s="241"/>
      <c r="J28" s="239"/>
      <c r="K28" s="216"/>
    </row>
    <row r="29" spans="1:11" ht="18" customHeight="1" x14ac:dyDescent="0.2">
      <c r="A29" s="116"/>
      <c r="B29" s="116"/>
      <c r="C29" s="127"/>
      <c r="D29" s="127"/>
      <c r="E29" s="127"/>
      <c r="F29" s="127"/>
      <c r="G29" s="127"/>
      <c r="H29" s="127"/>
      <c r="I29" s="117"/>
      <c r="J29" s="117"/>
      <c r="K29" s="127"/>
    </row>
    <row r="30" spans="1:11" x14ac:dyDescent="0.2">
      <c r="A30" s="116"/>
      <c r="B30" s="127"/>
      <c r="C30" s="127"/>
      <c r="D30" s="127"/>
      <c r="E30" s="127"/>
      <c r="F30" s="127"/>
      <c r="G30" s="127"/>
      <c r="H30" s="127"/>
      <c r="I30" s="117"/>
      <c r="J30" s="117"/>
      <c r="K30" s="127"/>
    </row>
    <row r="31" spans="1:11" x14ac:dyDescent="0.2">
      <c r="A31" s="116"/>
      <c r="B31" s="116"/>
      <c r="C31" s="127"/>
      <c r="D31" s="127"/>
      <c r="E31" s="127"/>
      <c r="F31" s="127"/>
      <c r="G31" s="127"/>
      <c r="H31" s="127"/>
      <c r="I31" s="117"/>
      <c r="J31" s="117"/>
      <c r="K31" s="127"/>
    </row>
    <row r="32" spans="1:11" x14ac:dyDescent="0.2">
      <c r="A32" s="116"/>
      <c r="B32" s="127"/>
      <c r="C32" s="127"/>
      <c r="D32" s="127"/>
      <c r="E32" s="127"/>
      <c r="F32" s="127"/>
      <c r="G32" s="127"/>
      <c r="H32" s="127"/>
      <c r="I32" s="117"/>
      <c r="J32" s="117"/>
      <c r="K32" s="127"/>
    </row>
  </sheetData>
  <mergeCells count="85">
    <mergeCell ref="A21:A22"/>
    <mergeCell ref="C21:C22"/>
    <mergeCell ref="D21:D22"/>
    <mergeCell ref="E21:E22"/>
    <mergeCell ref="A23:A24"/>
    <mergeCell ref="C23:C24"/>
    <mergeCell ref="D23:D24"/>
    <mergeCell ref="H25:H26"/>
    <mergeCell ref="H23:H24"/>
    <mergeCell ref="G25:G26"/>
    <mergeCell ref="H21:H22"/>
    <mergeCell ref="H17:H18"/>
    <mergeCell ref="B11:K11"/>
    <mergeCell ref="B12:K12"/>
    <mergeCell ref="E23:E24"/>
    <mergeCell ref="F23:F24"/>
    <mergeCell ref="G23:G24"/>
    <mergeCell ref="F21:F22"/>
    <mergeCell ref="G21:G22"/>
    <mergeCell ref="F19:F20"/>
    <mergeCell ref="E17:E18"/>
    <mergeCell ref="F17:F18"/>
    <mergeCell ref="G17:G18"/>
    <mergeCell ref="G19:G20"/>
    <mergeCell ref="H13:H14"/>
    <mergeCell ref="E15:E16"/>
    <mergeCell ref="F15:F16"/>
    <mergeCell ref="H19:H20"/>
    <mergeCell ref="A25:A26"/>
    <mergeCell ref="C25:C26"/>
    <mergeCell ref="D25:D26"/>
    <mergeCell ref="E25:E26"/>
    <mergeCell ref="F25:F26"/>
    <mergeCell ref="A13:A14"/>
    <mergeCell ref="F13:F14"/>
    <mergeCell ref="D15:D16"/>
    <mergeCell ref="A15:A16"/>
    <mergeCell ref="C15:C16"/>
    <mergeCell ref="C13:C14"/>
    <mergeCell ref="A19:A20"/>
    <mergeCell ref="C19:C20"/>
    <mergeCell ref="D19:D20"/>
    <mergeCell ref="E19:E20"/>
    <mergeCell ref="A17:A18"/>
    <mergeCell ref="C17:C18"/>
    <mergeCell ref="A8:A9"/>
    <mergeCell ref="B8:B9"/>
    <mergeCell ref="C8:C9"/>
    <mergeCell ref="A5:K5"/>
    <mergeCell ref="A6:K6"/>
    <mergeCell ref="K8:K9"/>
    <mergeCell ref="D8:J8"/>
    <mergeCell ref="J17:J18"/>
    <mergeCell ref="I19:I20"/>
    <mergeCell ref="J19:J20"/>
    <mergeCell ref="D13:D14"/>
    <mergeCell ref="E13:E14"/>
    <mergeCell ref="I13:I14"/>
    <mergeCell ref="J13:J14"/>
    <mergeCell ref="I15:I16"/>
    <mergeCell ref="D17:D18"/>
    <mergeCell ref="H15:H16"/>
    <mergeCell ref="G15:G16"/>
    <mergeCell ref="G13:G14"/>
    <mergeCell ref="A27:A28"/>
    <mergeCell ref="C27:C28"/>
    <mergeCell ref="D27:D28"/>
    <mergeCell ref="E27:E28"/>
    <mergeCell ref="F27:F28"/>
    <mergeCell ref="E2:K2"/>
    <mergeCell ref="E3:K3"/>
    <mergeCell ref="E1:K1"/>
    <mergeCell ref="G27:G28"/>
    <mergeCell ref="H27:H28"/>
    <mergeCell ref="I27:I28"/>
    <mergeCell ref="J27:J28"/>
    <mergeCell ref="K13:K28"/>
    <mergeCell ref="I21:I22"/>
    <mergeCell ref="J21:J22"/>
    <mergeCell ref="I23:I24"/>
    <mergeCell ref="J23:J24"/>
    <mergeCell ref="I25:I26"/>
    <mergeCell ref="J25:J26"/>
    <mergeCell ref="J15:J16"/>
    <mergeCell ref="I17:I18"/>
  </mergeCells>
  <pageMargins left="0.70866141732283472" right="0.35433070866141736" top="0.55118110236220474" bottom="0.35433070866141736" header="0.31496062992125984" footer="0.31496062992125984"/>
  <pageSetup paperSize="9" scale="9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3"/>
  <sheetViews>
    <sheetView topLeftCell="A11" workbookViewId="0">
      <selection activeCell="E33" sqref="E33"/>
    </sheetView>
  </sheetViews>
  <sheetFormatPr defaultRowHeight="14.25" x14ac:dyDescent="0.2"/>
  <cols>
    <col min="1" max="1" width="6" style="4" customWidth="1"/>
    <col min="2" max="2" width="49.5703125" style="4" customWidth="1"/>
    <col min="3" max="10" width="10.28515625" style="4" customWidth="1"/>
    <col min="11" max="11" width="22.140625" style="4" customWidth="1"/>
    <col min="12" max="16384" width="9.140625" style="4"/>
  </cols>
  <sheetData>
    <row r="1" spans="1:11" ht="15" hidden="1" x14ac:dyDescent="0.2">
      <c r="F1" s="223" t="s">
        <v>271</v>
      </c>
      <c r="G1" s="223"/>
      <c r="H1" s="223"/>
      <c r="I1" s="223"/>
      <c r="J1" s="223"/>
      <c r="K1" s="223"/>
    </row>
    <row r="2" spans="1:11" ht="31.5" customHeight="1" x14ac:dyDescent="0.2">
      <c r="B2" s="6"/>
      <c r="C2" s="6"/>
      <c r="D2" s="6"/>
      <c r="F2" s="131" t="s">
        <v>68</v>
      </c>
      <c r="G2" s="131"/>
      <c r="H2" s="131"/>
      <c r="I2" s="131"/>
      <c r="J2" s="131"/>
      <c r="K2" s="131"/>
    </row>
    <row r="3" spans="1:11" ht="15" x14ac:dyDescent="0.2">
      <c r="B3" s="6"/>
      <c r="C3" s="6"/>
      <c r="D3" s="6"/>
      <c r="F3" s="131" t="s">
        <v>315</v>
      </c>
      <c r="G3" s="131"/>
      <c r="H3" s="131"/>
      <c r="I3" s="131"/>
      <c r="J3" s="131"/>
      <c r="K3" s="131"/>
    </row>
    <row r="4" spans="1:11" ht="15" x14ac:dyDescent="0.2">
      <c r="A4" s="53"/>
      <c r="B4" s="6"/>
      <c r="C4" s="6"/>
      <c r="D4" s="6"/>
      <c r="E4" s="6"/>
      <c r="F4" s="6"/>
      <c r="G4" s="6"/>
      <c r="H4" s="6"/>
      <c r="I4" s="6"/>
      <c r="J4" s="6"/>
      <c r="K4" s="6"/>
    </row>
    <row r="5" spans="1:11" ht="15" x14ac:dyDescent="0.2">
      <c r="A5" s="134" t="s">
        <v>46</v>
      </c>
      <c r="B5" s="134"/>
      <c r="C5" s="134"/>
      <c r="D5" s="134"/>
      <c r="E5" s="134"/>
      <c r="F5" s="134"/>
      <c r="G5" s="134"/>
      <c r="H5" s="134"/>
      <c r="I5" s="134"/>
      <c r="J5" s="134"/>
      <c r="K5" s="134"/>
    </row>
    <row r="6" spans="1:11" ht="15" x14ac:dyDescent="0.2">
      <c r="A6" s="134" t="s">
        <v>316</v>
      </c>
      <c r="B6" s="134"/>
      <c r="C6" s="134"/>
      <c r="D6" s="134"/>
      <c r="E6" s="134"/>
      <c r="F6" s="134"/>
      <c r="G6" s="134"/>
      <c r="H6" s="134"/>
      <c r="I6" s="134"/>
      <c r="J6" s="134"/>
      <c r="K6" s="134"/>
    </row>
    <row r="7" spans="1:11" ht="15" x14ac:dyDescent="0.2">
      <c r="A7" s="6"/>
      <c r="B7" s="6"/>
      <c r="C7" s="6"/>
      <c r="D7" s="6"/>
      <c r="E7" s="6"/>
      <c r="F7" s="6"/>
      <c r="G7" s="6"/>
      <c r="H7" s="6"/>
      <c r="I7" s="6"/>
      <c r="J7" s="6"/>
      <c r="K7" s="6"/>
    </row>
    <row r="8" spans="1:11" ht="60" customHeight="1" x14ac:dyDescent="0.2">
      <c r="A8" s="163" t="s">
        <v>1</v>
      </c>
      <c r="B8" s="163" t="s">
        <v>114</v>
      </c>
      <c r="C8" s="167" t="s">
        <v>47</v>
      </c>
      <c r="D8" s="168"/>
      <c r="E8" s="168"/>
      <c r="F8" s="168"/>
      <c r="G8" s="168"/>
      <c r="H8" s="168"/>
      <c r="I8" s="168"/>
      <c r="J8" s="169"/>
      <c r="K8" s="171" t="s">
        <v>115</v>
      </c>
    </row>
    <row r="9" spans="1:11" ht="15" x14ac:dyDescent="0.2">
      <c r="A9" s="164"/>
      <c r="B9" s="164"/>
      <c r="C9" s="10" t="s">
        <v>48</v>
      </c>
      <c r="D9" s="10">
        <v>2020</v>
      </c>
      <c r="E9" s="10">
        <v>2021</v>
      </c>
      <c r="F9" s="10">
        <v>2022</v>
      </c>
      <c r="G9" s="10">
        <v>2023</v>
      </c>
      <c r="H9" s="10">
        <v>2024</v>
      </c>
      <c r="I9" s="10">
        <v>2025</v>
      </c>
      <c r="J9" s="10">
        <v>2026</v>
      </c>
      <c r="K9" s="172"/>
    </row>
    <row r="10" spans="1:11" ht="15" x14ac:dyDescent="0.2">
      <c r="A10" s="16">
        <v>1</v>
      </c>
      <c r="B10" s="16">
        <v>2</v>
      </c>
      <c r="C10" s="16">
        <v>3</v>
      </c>
      <c r="D10" s="16">
        <v>4</v>
      </c>
      <c r="E10" s="16">
        <v>5</v>
      </c>
      <c r="F10" s="16">
        <v>6</v>
      </c>
      <c r="G10" s="16">
        <v>7</v>
      </c>
      <c r="H10" s="16">
        <v>8</v>
      </c>
      <c r="I10" s="16">
        <v>9</v>
      </c>
      <c r="J10" s="16">
        <v>10</v>
      </c>
      <c r="K10" s="16">
        <v>9</v>
      </c>
    </row>
    <row r="11" spans="1:11" ht="30" x14ac:dyDescent="0.2">
      <c r="A11" s="16">
        <v>1</v>
      </c>
      <c r="B11" s="13" t="s">
        <v>100</v>
      </c>
      <c r="C11" s="2">
        <f>C19</f>
        <v>37116.6</v>
      </c>
      <c r="D11" s="2">
        <f t="shared" ref="D11:J11" si="0">D19</f>
        <v>5453</v>
      </c>
      <c r="E11" s="2">
        <f t="shared" si="0"/>
        <v>5346.0999999999995</v>
      </c>
      <c r="F11" s="2">
        <f t="shared" si="0"/>
        <v>6197.5</v>
      </c>
      <c r="G11" s="2">
        <f t="shared" si="0"/>
        <v>5030</v>
      </c>
      <c r="H11" s="2">
        <f t="shared" si="0"/>
        <v>5030</v>
      </c>
      <c r="I11" s="2">
        <f t="shared" si="0"/>
        <v>5030</v>
      </c>
      <c r="J11" s="2">
        <f t="shared" si="0"/>
        <v>5030</v>
      </c>
      <c r="K11" s="11" t="s">
        <v>112</v>
      </c>
    </row>
    <row r="12" spans="1:11" ht="15" hidden="1" x14ac:dyDescent="0.2">
      <c r="A12" s="16"/>
      <c r="B12" s="13" t="s">
        <v>49</v>
      </c>
      <c r="C12" s="1" t="s">
        <v>14</v>
      </c>
      <c r="D12" s="1" t="s">
        <v>14</v>
      </c>
      <c r="E12" s="1" t="s">
        <v>14</v>
      </c>
      <c r="F12" s="1" t="s">
        <v>14</v>
      </c>
      <c r="G12" s="1" t="s">
        <v>14</v>
      </c>
      <c r="H12" s="1" t="s">
        <v>14</v>
      </c>
      <c r="I12" s="1"/>
      <c r="J12" s="1"/>
      <c r="K12" s="11" t="s">
        <v>112</v>
      </c>
    </row>
    <row r="13" spans="1:11" ht="15" hidden="1" x14ac:dyDescent="0.2">
      <c r="A13" s="16"/>
      <c r="B13" s="13" t="s">
        <v>50</v>
      </c>
      <c r="C13" s="1" t="s">
        <v>14</v>
      </c>
      <c r="D13" s="1" t="s">
        <v>14</v>
      </c>
      <c r="E13" s="1" t="s">
        <v>14</v>
      </c>
      <c r="F13" s="1" t="s">
        <v>14</v>
      </c>
      <c r="G13" s="1" t="s">
        <v>14</v>
      </c>
      <c r="H13" s="1" t="s">
        <v>14</v>
      </c>
      <c r="I13" s="1"/>
      <c r="J13" s="1"/>
      <c r="K13" s="11" t="s">
        <v>112</v>
      </c>
    </row>
    <row r="14" spans="1:11" ht="15" x14ac:dyDescent="0.2">
      <c r="A14" s="16">
        <v>2</v>
      </c>
      <c r="B14" s="13" t="s">
        <v>51</v>
      </c>
      <c r="C14" s="1">
        <f>C22</f>
        <v>37116.6</v>
      </c>
      <c r="D14" s="1">
        <f t="shared" ref="D14:J14" si="1">D22</f>
        <v>5453</v>
      </c>
      <c r="E14" s="1">
        <f t="shared" si="1"/>
        <v>5346.0999999999995</v>
      </c>
      <c r="F14" s="1">
        <f t="shared" si="1"/>
        <v>6197.5</v>
      </c>
      <c r="G14" s="1">
        <f t="shared" si="1"/>
        <v>5030</v>
      </c>
      <c r="H14" s="1">
        <f t="shared" si="1"/>
        <v>5030</v>
      </c>
      <c r="I14" s="1">
        <f t="shared" si="1"/>
        <v>5030</v>
      </c>
      <c r="J14" s="1">
        <f t="shared" si="1"/>
        <v>5030</v>
      </c>
      <c r="K14" s="11" t="s">
        <v>112</v>
      </c>
    </row>
    <row r="15" spans="1:11" ht="15" hidden="1" x14ac:dyDescent="0.2">
      <c r="A15" s="16"/>
      <c r="B15" s="13" t="s">
        <v>52</v>
      </c>
      <c r="C15" s="1" t="s">
        <v>14</v>
      </c>
      <c r="D15" s="1" t="s">
        <v>14</v>
      </c>
      <c r="E15" s="1" t="s">
        <v>14</v>
      </c>
      <c r="F15" s="1" t="s">
        <v>14</v>
      </c>
      <c r="G15" s="1" t="s">
        <v>14</v>
      </c>
      <c r="H15" s="1" t="s">
        <v>14</v>
      </c>
      <c r="I15" s="1"/>
      <c r="J15" s="1"/>
      <c r="K15" s="11" t="s">
        <v>112</v>
      </c>
    </row>
    <row r="16" spans="1:11" ht="15" x14ac:dyDescent="0.2">
      <c r="A16" s="16">
        <v>3</v>
      </c>
      <c r="B16" s="136" t="s">
        <v>53</v>
      </c>
      <c r="C16" s="136"/>
      <c r="D16" s="136"/>
      <c r="E16" s="136"/>
      <c r="F16" s="136"/>
      <c r="G16" s="136"/>
      <c r="H16" s="136"/>
      <c r="I16" s="136"/>
      <c r="J16" s="136"/>
      <c r="K16" s="136"/>
    </row>
    <row r="17" spans="1:11" ht="15" x14ac:dyDescent="0.2">
      <c r="A17" s="16">
        <v>4</v>
      </c>
      <c r="B17" s="13" t="s">
        <v>57</v>
      </c>
      <c r="C17" s="16">
        <v>0</v>
      </c>
      <c r="D17" s="16">
        <v>0</v>
      </c>
      <c r="E17" s="16">
        <v>0</v>
      </c>
      <c r="F17" s="16">
        <v>0</v>
      </c>
      <c r="G17" s="16">
        <v>0</v>
      </c>
      <c r="H17" s="16">
        <v>0</v>
      </c>
      <c r="I17" s="16">
        <v>0</v>
      </c>
      <c r="J17" s="16">
        <v>0</v>
      </c>
      <c r="K17" s="11" t="s">
        <v>112</v>
      </c>
    </row>
    <row r="18" spans="1:11" ht="15" x14ac:dyDescent="0.2">
      <c r="A18" s="16">
        <v>5</v>
      </c>
      <c r="B18" s="136" t="s">
        <v>54</v>
      </c>
      <c r="C18" s="136"/>
      <c r="D18" s="136"/>
      <c r="E18" s="136"/>
      <c r="F18" s="136"/>
      <c r="G18" s="136"/>
      <c r="H18" s="136"/>
      <c r="I18" s="136"/>
      <c r="J18" s="136"/>
      <c r="K18" s="136"/>
    </row>
    <row r="19" spans="1:11" ht="15" x14ac:dyDescent="0.2">
      <c r="A19" s="16">
        <v>6</v>
      </c>
      <c r="B19" s="242" t="s">
        <v>59</v>
      </c>
      <c r="C19" s="227">
        <f t="shared" ref="C19:C23" si="2">SUM(D19:J19)</f>
        <v>37116.6</v>
      </c>
      <c r="D19" s="1">
        <f>SUM(D20:D23)</f>
        <v>5453</v>
      </c>
      <c r="E19" s="1">
        <f t="shared" ref="E19:J19" si="3">SUM(E20:E23)</f>
        <v>5346.0999999999995</v>
      </c>
      <c r="F19" s="1">
        <f t="shared" si="3"/>
        <v>6197.5</v>
      </c>
      <c r="G19" s="1">
        <f t="shared" si="3"/>
        <v>5030</v>
      </c>
      <c r="H19" s="1">
        <f t="shared" si="3"/>
        <v>5030</v>
      </c>
      <c r="I19" s="1">
        <f t="shared" si="3"/>
        <v>5030</v>
      </c>
      <c r="J19" s="1">
        <f t="shared" si="3"/>
        <v>5030</v>
      </c>
      <c r="K19" s="11" t="s">
        <v>112</v>
      </c>
    </row>
    <row r="20" spans="1:11" ht="15" hidden="1" x14ac:dyDescent="0.2">
      <c r="A20" s="16"/>
      <c r="B20" s="13" t="s">
        <v>49</v>
      </c>
      <c r="C20" s="227">
        <f t="shared" si="2"/>
        <v>0</v>
      </c>
      <c r="D20" s="1" t="s">
        <v>14</v>
      </c>
      <c r="E20" s="1" t="s">
        <v>14</v>
      </c>
      <c r="F20" s="1" t="s">
        <v>14</v>
      </c>
      <c r="G20" s="1" t="s">
        <v>14</v>
      </c>
      <c r="H20" s="1" t="s">
        <v>14</v>
      </c>
      <c r="I20" s="1"/>
      <c r="J20" s="1"/>
      <c r="K20" s="11" t="s">
        <v>112</v>
      </c>
    </row>
    <row r="21" spans="1:11" ht="15" hidden="1" x14ac:dyDescent="0.2">
      <c r="A21" s="243"/>
      <c r="B21" s="13" t="s">
        <v>50</v>
      </c>
      <c r="C21" s="227">
        <f t="shared" si="2"/>
        <v>0</v>
      </c>
      <c r="D21" s="1" t="s">
        <v>14</v>
      </c>
      <c r="E21" s="1" t="s">
        <v>14</v>
      </c>
      <c r="F21" s="1" t="s">
        <v>14</v>
      </c>
      <c r="G21" s="1" t="s">
        <v>14</v>
      </c>
      <c r="H21" s="1" t="s">
        <v>14</v>
      </c>
      <c r="I21" s="1"/>
      <c r="J21" s="1"/>
      <c r="K21" s="11" t="s">
        <v>112</v>
      </c>
    </row>
    <row r="22" spans="1:11" ht="15" x14ac:dyDescent="0.2">
      <c r="A22" s="243">
        <v>7</v>
      </c>
      <c r="B22" s="13" t="s">
        <v>51</v>
      </c>
      <c r="C22" s="227">
        <f t="shared" si="2"/>
        <v>37116.6</v>
      </c>
      <c r="D22" s="1">
        <f>SUM(D24:D31)</f>
        <v>5453</v>
      </c>
      <c r="E22" s="1">
        <f t="shared" ref="E22:J22" si="4">SUM(E24:E31)</f>
        <v>5346.0999999999995</v>
      </c>
      <c r="F22" s="1">
        <f t="shared" si="4"/>
        <v>6197.5</v>
      </c>
      <c r="G22" s="1">
        <f t="shared" si="4"/>
        <v>5030</v>
      </c>
      <c r="H22" s="1">
        <f t="shared" si="4"/>
        <v>5030</v>
      </c>
      <c r="I22" s="1">
        <f t="shared" si="4"/>
        <v>5030</v>
      </c>
      <c r="J22" s="1">
        <f t="shared" si="4"/>
        <v>5030</v>
      </c>
      <c r="K22" s="11" t="s">
        <v>112</v>
      </c>
    </row>
    <row r="23" spans="1:11" ht="15" hidden="1" x14ac:dyDescent="0.2">
      <c r="A23" s="244"/>
      <c r="B23" s="66" t="s">
        <v>52</v>
      </c>
      <c r="C23" s="227">
        <f t="shared" si="2"/>
        <v>0</v>
      </c>
      <c r="D23" s="67" t="s">
        <v>14</v>
      </c>
      <c r="E23" s="67" t="s">
        <v>14</v>
      </c>
      <c r="F23" s="67" t="s">
        <v>14</v>
      </c>
      <c r="G23" s="67" t="s">
        <v>14</v>
      </c>
      <c r="H23" s="67" t="s">
        <v>14</v>
      </c>
      <c r="I23" s="67"/>
      <c r="J23" s="67"/>
      <c r="K23" s="83" t="s">
        <v>112</v>
      </c>
    </row>
    <row r="24" spans="1:11" ht="67.5" customHeight="1" x14ac:dyDescent="0.2">
      <c r="A24" s="213">
        <v>8</v>
      </c>
      <c r="B24" s="197" t="s">
        <v>302</v>
      </c>
      <c r="C24" s="227">
        <f t="shared" ref="C24:C29" si="5">SUM(D24:J24)</f>
        <v>2969.3</v>
      </c>
      <c r="D24" s="227">
        <v>573</v>
      </c>
      <c r="E24" s="227">
        <f>436-113.1</f>
        <v>322.89999999999998</v>
      </c>
      <c r="F24" s="227">
        <v>473.4</v>
      </c>
      <c r="G24" s="227">
        <v>400</v>
      </c>
      <c r="H24" s="227">
        <v>400</v>
      </c>
      <c r="I24" s="227">
        <v>400</v>
      </c>
      <c r="J24" s="227">
        <v>400</v>
      </c>
      <c r="K24" s="228">
        <v>1</v>
      </c>
    </row>
    <row r="25" spans="1:11" ht="33.75" customHeight="1" x14ac:dyDescent="0.2">
      <c r="A25" s="213">
        <v>9</v>
      </c>
      <c r="B25" s="197" t="s">
        <v>99</v>
      </c>
      <c r="C25" s="227">
        <f t="shared" si="5"/>
        <v>1000</v>
      </c>
      <c r="D25" s="227">
        <v>0</v>
      </c>
      <c r="E25" s="227">
        <v>0</v>
      </c>
      <c r="F25" s="227">
        <v>200</v>
      </c>
      <c r="G25" s="227">
        <v>200</v>
      </c>
      <c r="H25" s="227">
        <v>200</v>
      </c>
      <c r="I25" s="227">
        <v>200</v>
      </c>
      <c r="J25" s="227">
        <v>200</v>
      </c>
      <c r="K25" s="228">
        <v>2</v>
      </c>
    </row>
    <row r="26" spans="1:11" ht="33" customHeight="1" x14ac:dyDescent="0.2">
      <c r="A26" s="213">
        <v>10</v>
      </c>
      <c r="B26" s="197" t="s">
        <v>34</v>
      </c>
      <c r="C26" s="227">
        <f t="shared" si="5"/>
        <v>500</v>
      </c>
      <c r="D26" s="227">
        <v>0</v>
      </c>
      <c r="E26" s="227">
        <v>0</v>
      </c>
      <c r="F26" s="227">
        <v>100</v>
      </c>
      <c r="G26" s="227">
        <v>100</v>
      </c>
      <c r="H26" s="227">
        <v>100</v>
      </c>
      <c r="I26" s="227">
        <v>100</v>
      </c>
      <c r="J26" s="227">
        <v>100</v>
      </c>
      <c r="K26" s="228">
        <v>3</v>
      </c>
    </row>
    <row r="27" spans="1:11" ht="21" customHeight="1" x14ac:dyDescent="0.2">
      <c r="A27" s="213">
        <v>11</v>
      </c>
      <c r="B27" s="245" t="s">
        <v>234</v>
      </c>
      <c r="C27" s="227">
        <f t="shared" si="5"/>
        <v>500</v>
      </c>
      <c r="D27" s="227">
        <v>0</v>
      </c>
      <c r="E27" s="227">
        <v>0</v>
      </c>
      <c r="F27" s="227">
        <v>100</v>
      </c>
      <c r="G27" s="227">
        <v>100</v>
      </c>
      <c r="H27" s="227">
        <v>100</v>
      </c>
      <c r="I27" s="227">
        <v>100</v>
      </c>
      <c r="J27" s="227">
        <v>100</v>
      </c>
      <c r="K27" s="228">
        <v>4</v>
      </c>
    </row>
    <row r="28" spans="1:11" ht="32.25" customHeight="1" x14ac:dyDescent="0.2">
      <c r="A28" s="213">
        <v>12</v>
      </c>
      <c r="B28" s="197" t="s">
        <v>144</v>
      </c>
      <c r="C28" s="227">
        <f t="shared" si="5"/>
        <v>550</v>
      </c>
      <c r="D28" s="227">
        <v>50</v>
      </c>
      <c r="E28" s="227">
        <v>0</v>
      </c>
      <c r="F28" s="227">
        <v>100</v>
      </c>
      <c r="G28" s="227">
        <v>100</v>
      </c>
      <c r="H28" s="227">
        <v>100</v>
      </c>
      <c r="I28" s="227">
        <v>100</v>
      </c>
      <c r="J28" s="227">
        <v>100</v>
      </c>
      <c r="K28" s="228">
        <v>5</v>
      </c>
    </row>
    <row r="29" spans="1:11" ht="21.75" customHeight="1" x14ac:dyDescent="0.2">
      <c r="A29" s="246">
        <v>13</v>
      </c>
      <c r="B29" s="247" t="s">
        <v>230</v>
      </c>
      <c r="C29" s="227">
        <f t="shared" si="5"/>
        <v>19387.300000000003</v>
      </c>
      <c r="D29" s="234">
        <v>4800</v>
      </c>
      <c r="E29" s="234">
        <v>4993.2</v>
      </c>
      <c r="F29" s="227">
        <v>5194.1000000000004</v>
      </c>
      <c r="G29" s="227">
        <v>1100</v>
      </c>
      <c r="H29" s="227">
        <v>1100</v>
      </c>
      <c r="I29" s="227">
        <v>1100</v>
      </c>
      <c r="J29" s="227">
        <v>1100</v>
      </c>
      <c r="K29" s="228">
        <v>6</v>
      </c>
    </row>
    <row r="30" spans="1:11" ht="30" x14ac:dyDescent="0.2">
      <c r="A30" s="246">
        <v>14</v>
      </c>
      <c r="B30" s="245" t="s">
        <v>182</v>
      </c>
      <c r="C30" s="227">
        <f>SUM(D30:J30)</f>
        <v>12000</v>
      </c>
      <c r="D30" s="234">
        <v>0</v>
      </c>
      <c r="E30" s="234">
        <v>0</v>
      </c>
      <c r="F30" s="227">
        <v>0</v>
      </c>
      <c r="G30" s="227">
        <v>3000</v>
      </c>
      <c r="H30" s="227">
        <v>3000</v>
      </c>
      <c r="I30" s="227">
        <v>3000</v>
      </c>
      <c r="J30" s="227">
        <v>3000</v>
      </c>
      <c r="K30" s="228">
        <v>7</v>
      </c>
    </row>
    <row r="31" spans="1:11" ht="30" x14ac:dyDescent="0.2">
      <c r="A31" s="246">
        <v>15</v>
      </c>
      <c r="B31" s="13" t="s">
        <v>250</v>
      </c>
      <c r="C31" s="227">
        <f>SUM(D31:J31)</f>
        <v>210</v>
      </c>
      <c r="D31" s="234">
        <v>30</v>
      </c>
      <c r="E31" s="234">
        <v>30</v>
      </c>
      <c r="F31" s="227">
        <v>30</v>
      </c>
      <c r="G31" s="227">
        <v>30</v>
      </c>
      <c r="H31" s="227">
        <v>30</v>
      </c>
      <c r="I31" s="227">
        <v>30</v>
      </c>
      <c r="J31" s="227">
        <v>30</v>
      </c>
      <c r="K31" s="228">
        <v>8</v>
      </c>
    </row>
    <row r="32" spans="1:11" ht="30" customHeight="1" x14ac:dyDescent="0.2">
      <c r="A32" s="118"/>
      <c r="B32" s="127"/>
      <c r="C32" s="129"/>
      <c r="D32" s="248"/>
      <c r="E32" s="248"/>
      <c r="F32" s="248"/>
      <c r="G32" s="248"/>
      <c r="H32" s="248"/>
      <c r="I32" s="248"/>
      <c r="J32" s="248"/>
      <c r="K32" s="117"/>
    </row>
    <row r="33" spans="1:11" ht="23.25" customHeight="1" x14ac:dyDescent="0.2">
      <c r="A33" s="249"/>
      <c r="B33" s="250"/>
      <c r="C33" s="129"/>
      <c r="D33" s="248"/>
      <c r="E33" s="248"/>
      <c r="F33" s="129"/>
      <c r="G33" s="129"/>
      <c r="H33" s="129"/>
      <c r="I33" s="129"/>
      <c r="J33" s="129"/>
      <c r="K33" s="117"/>
    </row>
  </sheetData>
  <mergeCells count="11">
    <mergeCell ref="F1:K1"/>
    <mergeCell ref="B18:K18"/>
    <mergeCell ref="B16:K16"/>
    <mergeCell ref="B8:B9"/>
    <mergeCell ref="A5:K5"/>
    <mergeCell ref="A6:K6"/>
    <mergeCell ref="A8:A9"/>
    <mergeCell ref="K8:K9"/>
    <mergeCell ref="C8:J8"/>
    <mergeCell ref="F2:K2"/>
    <mergeCell ref="F3:K3"/>
  </mergeCells>
  <pageMargins left="0.70866141732283472" right="0.31496062992125984" top="0.55118110236220474" bottom="0.55118110236220474" header="0.31496062992125984" footer="0.31496062992125984"/>
  <pageSetup paperSize="9" scale="84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9"/>
  <sheetViews>
    <sheetView topLeftCell="A2" zoomScaleNormal="100" workbookViewId="0">
      <selection activeCell="B17" sqref="B17"/>
    </sheetView>
  </sheetViews>
  <sheetFormatPr defaultRowHeight="14.25" x14ac:dyDescent="0.2"/>
  <cols>
    <col min="1" max="1" width="8.28515625" style="4" customWidth="1"/>
    <col min="2" max="2" width="54.140625" style="4" customWidth="1"/>
    <col min="3" max="10" width="9.140625" style="4"/>
    <col min="11" max="11" width="11.42578125" style="4" bestFit="1" customWidth="1"/>
    <col min="12" max="16384" width="9.140625" style="4"/>
  </cols>
  <sheetData>
    <row r="1" spans="1:11" ht="32.25" hidden="1" customHeight="1" x14ac:dyDescent="0.2">
      <c r="D1" s="251"/>
      <c r="E1" s="132" t="s">
        <v>272</v>
      </c>
      <c r="F1" s="132"/>
      <c r="G1" s="132"/>
      <c r="H1" s="132"/>
      <c r="I1" s="132"/>
      <c r="J1" s="132"/>
      <c r="K1" s="132"/>
    </row>
    <row r="2" spans="1:11" s="207" customFormat="1" ht="30" customHeight="1" x14ac:dyDescent="0.2">
      <c r="E2" s="208" t="s">
        <v>0</v>
      </c>
      <c r="F2" s="208"/>
      <c r="G2" s="208"/>
      <c r="H2" s="208"/>
      <c r="I2" s="208"/>
      <c r="J2" s="208"/>
      <c r="K2" s="208"/>
    </row>
    <row r="3" spans="1:11" s="207" customFormat="1" ht="30.75" customHeight="1" x14ac:dyDescent="0.2">
      <c r="E3" s="209" t="s">
        <v>101</v>
      </c>
      <c r="F3" s="209"/>
      <c r="G3" s="209"/>
      <c r="H3" s="209"/>
      <c r="I3" s="209"/>
      <c r="J3" s="209"/>
      <c r="K3" s="209"/>
    </row>
    <row r="4" spans="1:11" s="207" customFormat="1" ht="15" x14ac:dyDescent="0.2">
      <c r="A4" s="210"/>
    </row>
    <row r="5" spans="1:11" s="207" customFormat="1" ht="15" x14ac:dyDescent="0.2">
      <c r="A5" s="211" t="s">
        <v>86</v>
      </c>
      <c r="B5" s="211"/>
      <c r="C5" s="211"/>
      <c r="D5" s="211"/>
      <c r="E5" s="211"/>
      <c r="F5" s="211"/>
      <c r="G5" s="211"/>
      <c r="H5" s="211"/>
      <c r="I5" s="211"/>
      <c r="J5" s="211"/>
      <c r="K5" s="211"/>
    </row>
    <row r="6" spans="1:11" s="207" customFormat="1" ht="15" x14ac:dyDescent="0.2">
      <c r="A6" s="211" t="s">
        <v>102</v>
      </c>
      <c r="B6" s="211"/>
      <c r="C6" s="211"/>
      <c r="D6" s="211"/>
      <c r="E6" s="211"/>
      <c r="F6" s="211"/>
      <c r="G6" s="211"/>
      <c r="H6" s="211"/>
      <c r="I6" s="211"/>
      <c r="J6" s="211"/>
      <c r="K6" s="211"/>
    </row>
    <row r="7" spans="1:11" x14ac:dyDescent="0.2">
      <c r="A7" s="212"/>
    </row>
    <row r="8" spans="1:11" ht="48" customHeight="1" x14ac:dyDescent="0.2">
      <c r="A8" s="163" t="s">
        <v>1</v>
      </c>
      <c r="B8" s="163" t="s">
        <v>113</v>
      </c>
      <c r="C8" s="163" t="s">
        <v>295</v>
      </c>
      <c r="D8" s="167" t="s">
        <v>2</v>
      </c>
      <c r="E8" s="168"/>
      <c r="F8" s="168"/>
      <c r="G8" s="168"/>
      <c r="H8" s="168"/>
      <c r="I8" s="168"/>
      <c r="J8" s="169"/>
      <c r="K8" s="136" t="s">
        <v>3</v>
      </c>
    </row>
    <row r="9" spans="1:11" ht="15" x14ac:dyDescent="0.2">
      <c r="A9" s="164"/>
      <c r="B9" s="164"/>
      <c r="C9" s="164"/>
      <c r="D9" s="16">
        <v>2020</v>
      </c>
      <c r="E9" s="16">
        <v>2021</v>
      </c>
      <c r="F9" s="16">
        <v>2022</v>
      </c>
      <c r="G9" s="16">
        <v>2023</v>
      </c>
      <c r="H9" s="16">
        <v>2024</v>
      </c>
      <c r="I9" s="16">
        <v>2025</v>
      </c>
      <c r="J9" s="16">
        <v>2026</v>
      </c>
      <c r="K9" s="136"/>
    </row>
    <row r="10" spans="1:11" ht="15" x14ac:dyDescent="0.2">
      <c r="A10" s="228">
        <v>1</v>
      </c>
      <c r="B10" s="228">
        <v>2</v>
      </c>
      <c r="C10" s="228">
        <v>3</v>
      </c>
      <c r="D10" s="252">
        <v>4</v>
      </c>
      <c r="E10" s="252">
        <v>5</v>
      </c>
      <c r="F10" s="252">
        <v>6</v>
      </c>
      <c r="G10" s="252">
        <v>7</v>
      </c>
      <c r="H10" s="252">
        <v>8</v>
      </c>
      <c r="I10" s="252">
        <v>9</v>
      </c>
      <c r="J10" s="252">
        <v>10</v>
      </c>
      <c r="K10" s="252">
        <v>11</v>
      </c>
    </row>
    <row r="11" spans="1:11" ht="15.75" customHeight="1" x14ac:dyDescent="0.2">
      <c r="A11" s="213">
        <v>1</v>
      </c>
      <c r="B11" s="253" t="s">
        <v>35</v>
      </c>
      <c r="C11" s="254"/>
      <c r="D11" s="254"/>
      <c r="E11" s="254"/>
      <c r="F11" s="254"/>
      <c r="G11" s="254"/>
      <c r="H11" s="254"/>
      <c r="I11" s="254"/>
      <c r="J11" s="254"/>
      <c r="K11" s="255"/>
    </row>
    <row r="12" spans="1:11" ht="15" x14ac:dyDescent="0.2">
      <c r="A12" s="213">
        <v>2</v>
      </c>
      <c r="B12" s="253" t="s">
        <v>36</v>
      </c>
      <c r="C12" s="254"/>
      <c r="D12" s="254"/>
      <c r="E12" s="254"/>
      <c r="F12" s="254"/>
      <c r="G12" s="254"/>
      <c r="H12" s="254"/>
      <c r="I12" s="254"/>
      <c r="J12" s="254"/>
      <c r="K12" s="255"/>
    </row>
    <row r="13" spans="1:11" ht="15.75" customHeight="1" x14ac:dyDescent="0.2">
      <c r="A13" s="256">
        <v>3</v>
      </c>
      <c r="B13" s="199" t="s">
        <v>4</v>
      </c>
      <c r="C13" s="257"/>
      <c r="D13" s="257"/>
      <c r="E13" s="257"/>
      <c r="F13" s="257"/>
      <c r="G13" s="257"/>
      <c r="H13" s="257"/>
      <c r="I13" s="257"/>
      <c r="J13" s="257"/>
      <c r="K13" s="163" t="s">
        <v>171</v>
      </c>
    </row>
    <row r="14" spans="1:11" ht="61.5" customHeight="1" x14ac:dyDescent="0.2">
      <c r="A14" s="256"/>
      <c r="B14" s="258" t="s">
        <v>146</v>
      </c>
      <c r="C14" s="259" t="s">
        <v>104</v>
      </c>
      <c r="D14" s="260">
        <v>3</v>
      </c>
      <c r="E14" s="260">
        <v>3</v>
      </c>
      <c r="F14" s="260">
        <v>3</v>
      </c>
      <c r="G14" s="260">
        <v>3</v>
      </c>
      <c r="H14" s="260">
        <v>3</v>
      </c>
      <c r="I14" s="260">
        <v>3</v>
      </c>
      <c r="J14" s="260">
        <v>3</v>
      </c>
      <c r="K14" s="165"/>
    </row>
    <row r="15" spans="1:11" ht="17.25" customHeight="1" x14ac:dyDescent="0.2">
      <c r="A15" s="256"/>
      <c r="B15" s="214"/>
      <c r="C15" s="252" t="s">
        <v>38</v>
      </c>
      <c r="D15" s="261">
        <v>6800</v>
      </c>
      <c r="E15" s="261">
        <v>6800</v>
      </c>
      <c r="F15" s="261">
        <v>6800</v>
      </c>
      <c r="G15" s="261">
        <v>6800</v>
      </c>
      <c r="H15" s="261">
        <v>6800</v>
      </c>
      <c r="I15" s="261">
        <v>6800</v>
      </c>
      <c r="J15" s="261">
        <v>6800</v>
      </c>
      <c r="K15" s="165"/>
    </row>
    <row r="16" spans="1:11" ht="15" x14ac:dyDescent="0.2">
      <c r="A16" s="256">
        <v>4</v>
      </c>
      <c r="B16" s="199" t="s">
        <v>5</v>
      </c>
      <c r="C16" s="216" t="s">
        <v>83</v>
      </c>
      <c r="D16" s="217">
        <v>6</v>
      </c>
      <c r="E16" s="217">
        <v>6</v>
      </c>
      <c r="F16" s="217">
        <v>6</v>
      </c>
      <c r="G16" s="217">
        <v>50</v>
      </c>
      <c r="H16" s="217">
        <v>50</v>
      </c>
      <c r="I16" s="217">
        <v>50</v>
      </c>
      <c r="J16" s="217">
        <v>50</v>
      </c>
      <c r="K16" s="165"/>
    </row>
    <row r="17" spans="1:11" ht="64.5" customHeight="1" x14ac:dyDescent="0.2">
      <c r="A17" s="256"/>
      <c r="B17" s="219" t="s">
        <v>103</v>
      </c>
      <c r="C17" s="216"/>
      <c r="D17" s="217"/>
      <c r="E17" s="217"/>
      <c r="F17" s="217"/>
      <c r="G17" s="217"/>
      <c r="H17" s="217"/>
      <c r="I17" s="217"/>
      <c r="J17" s="217"/>
      <c r="K17" s="165"/>
    </row>
    <row r="18" spans="1:11" ht="15" x14ac:dyDescent="0.2">
      <c r="A18" s="262">
        <v>5</v>
      </c>
      <c r="B18" s="220" t="s">
        <v>6</v>
      </c>
      <c r="C18" s="217" t="s">
        <v>16</v>
      </c>
      <c r="D18" s="217" t="s">
        <v>14</v>
      </c>
      <c r="E18" s="217" t="s">
        <v>14</v>
      </c>
      <c r="F18" s="217" t="s">
        <v>14</v>
      </c>
      <c r="G18" s="217">
        <v>2</v>
      </c>
      <c r="H18" s="217">
        <v>2</v>
      </c>
      <c r="I18" s="217">
        <v>2</v>
      </c>
      <c r="J18" s="217">
        <v>2</v>
      </c>
      <c r="K18" s="165"/>
    </row>
    <row r="19" spans="1:11" ht="30" x14ac:dyDescent="0.2">
      <c r="A19" s="263"/>
      <c r="B19" s="221" t="s">
        <v>111</v>
      </c>
      <c r="C19" s="217"/>
      <c r="D19" s="217"/>
      <c r="E19" s="217"/>
      <c r="F19" s="217"/>
      <c r="G19" s="217"/>
      <c r="H19" s="217"/>
      <c r="I19" s="217"/>
      <c r="J19" s="217"/>
      <c r="K19" s="164"/>
    </row>
  </sheetData>
  <mergeCells count="33">
    <mergeCell ref="E2:K2"/>
    <mergeCell ref="E3:K3"/>
    <mergeCell ref="B12:K12"/>
    <mergeCell ref="I16:I17"/>
    <mergeCell ref="J16:J17"/>
    <mergeCell ref="I18:I19"/>
    <mergeCell ref="J18:J19"/>
    <mergeCell ref="A18:A19"/>
    <mergeCell ref="C18:C19"/>
    <mergeCell ref="D18:D19"/>
    <mergeCell ref="E18:E19"/>
    <mergeCell ref="F18:F19"/>
    <mergeCell ref="A16:A17"/>
    <mergeCell ref="C16:C17"/>
    <mergeCell ref="D16:D17"/>
    <mergeCell ref="E16:E17"/>
    <mergeCell ref="F16:F17"/>
    <mergeCell ref="E1:K1"/>
    <mergeCell ref="A13:A15"/>
    <mergeCell ref="B14:B15"/>
    <mergeCell ref="A5:K5"/>
    <mergeCell ref="A6:K6"/>
    <mergeCell ref="A8:A9"/>
    <mergeCell ref="B8:B9"/>
    <mergeCell ref="C8:C9"/>
    <mergeCell ref="K8:K9"/>
    <mergeCell ref="D8:J8"/>
    <mergeCell ref="K13:K19"/>
    <mergeCell ref="G18:G19"/>
    <mergeCell ref="H18:H19"/>
    <mergeCell ref="G16:G17"/>
    <mergeCell ref="H16:H17"/>
    <mergeCell ref="B11:K11"/>
  </mergeCells>
  <pageMargins left="0.70866141732283472" right="0.47244094488188981" top="0.74803149606299213" bottom="1.0236220472440944" header="0.31496062992125984" footer="0.31496062992125984"/>
  <pageSetup paperSize="9" scale="91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6"/>
  <sheetViews>
    <sheetView topLeftCell="A2" workbookViewId="0">
      <selection activeCell="D29" sqref="D29"/>
    </sheetView>
  </sheetViews>
  <sheetFormatPr defaultRowHeight="14.25" x14ac:dyDescent="0.2"/>
  <cols>
    <col min="1" max="1" width="6" style="4" customWidth="1"/>
    <col min="2" max="2" width="47.7109375" style="4" customWidth="1"/>
    <col min="3" max="10" width="9.140625" style="4"/>
    <col min="11" max="11" width="23" style="4" customWidth="1"/>
    <col min="12" max="16384" width="9.140625" style="4"/>
  </cols>
  <sheetData>
    <row r="1" spans="1:11" ht="32.25" hidden="1" customHeight="1" x14ac:dyDescent="0.2">
      <c r="F1" s="130" t="s">
        <v>273</v>
      </c>
      <c r="G1" s="130"/>
      <c r="H1" s="130"/>
      <c r="I1" s="130"/>
      <c r="J1" s="130"/>
      <c r="K1" s="130"/>
    </row>
    <row r="2" spans="1:11" s="207" customFormat="1" ht="32.25" customHeight="1" x14ac:dyDescent="0.2">
      <c r="F2" s="208" t="s">
        <v>68</v>
      </c>
      <c r="G2" s="208"/>
      <c r="H2" s="208"/>
      <c r="I2" s="208"/>
      <c r="J2" s="208"/>
      <c r="K2" s="208"/>
    </row>
    <row r="3" spans="1:11" s="207" customFormat="1" ht="31.5" customHeight="1" x14ac:dyDescent="0.2">
      <c r="F3" s="209" t="s">
        <v>317</v>
      </c>
      <c r="G3" s="209"/>
      <c r="H3" s="209"/>
      <c r="I3" s="209"/>
      <c r="J3" s="209"/>
      <c r="K3" s="209"/>
    </row>
    <row r="4" spans="1:11" s="207" customFormat="1" ht="15" x14ac:dyDescent="0.2">
      <c r="A4" s="210"/>
    </row>
    <row r="5" spans="1:11" s="207" customFormat="1" ht="15" x14ac:dyDescent="0.2">
      <c r="A5" s="211" t="s">
        <v>46</v>
      </c>
      <c r="B5" s="211"/>
      <c r="C5" s="211"/>
      <c r="D5" s="211"/>
      <c r="E5" s="211"/>
      <c r="F5" s="211"/>
      <c r="G5" s="211"/>
      <c r="H5" s="211"/>
      <c r="I5" s="211"/>
      <c r="J5" s="211"/>
      <c r="K5" s="211"/>
    </row>
    <row r="6" spans="1:11" s="207" customFormat="1" ht="15" x14ac:dyDescent="0.2">
      <c r="A6" s="211" t="s">
        <v>105</v>
      </c>
      <c r="B6" s="211"/>
      <c r="C6" s="211"/>
      <c r="D6" s="211"/>
      <c r="E6" s="211"/>
      <c r="F6" s="211"/>
      <c r="G6" s="211"/>
      <c r="H6" s="211"/>
      <c r="I6" s="211"/>
      <c r="J6" s="211"/>
      <c r="K6" s="211"/>
    </row>
    <row r="7" spans="1:11" x14ac:dyDescent="0.2">
      <c r="A7" s="264"/>
    </row>
    <row r="8" spans="1:11" ht="60.75" customHeight="1" x14ac:dyDescent="0.2">
      <c r="A8" s="163" t="s">
        <v>1</v>
      </c>
      <c r="B8" s="163" t="s">
        <v>114</v>
      </c>
      <c r="C8" s="167" t="s">
        <v>47</v>
      </c>
      <c r="D8" s="168"/>
      <c r="E8" s="168"/>
      <c r="F8" s="168"/>
      <c r="G8" s="168"/>
      <c r="H8" s="168"/>
      <c r="I8" s="168"/>
      <c r="J8" s="169"/>
      <c r="K8" s="171" t="s">
        <v>115</v>
      </c>
    </row>
    <row r="9" spans="1:11" ht="15" x14ac:dyDescent="0.2">
      <c r="A9" s="164"/>
      <c r="B9" s="164"/>
      <c r="C9" s="10" t="s">
        <v>48</v>
      </c>
      <c r="D9" s="10">
        <v>2020</v>
      </c>
      <c r="E9" s="10">
        <v>2021</v>
      </c>
      <c r="F9" s="10">
        <v>2022</v>
      </c>
      <c r="G9" s="10">
        <v>2023</v>
      </c>
      <c r="H9" s="10">
        <v>2024</v>
      </c>
      <c r="I9" s="10">
        <v>2025</v>
      </c>
      <c r="J9" s="10">
        <v>2026</v>
      </c>
      <c r="K9" s="172"/>
    </row>
    <row r="10" spans="1:11" ht="15" x14ac:dyDescent="0.2">
      <c r="A10" s="213">
        <v>1</v>
      </c>
      <c r="B10" s="213">
        <v>2</v>
      </c>
      <c r="C10" s="213">
        <v>3</v>
      </c>
      <c r="D10" s="213">
        <v>4</v>
      </c>
      <c r="E10" s="213">
        <v>5</v>
      </c>
      <c r="F10" s="213">
        <v>6</v>
      </c>
      <c r="G10" s="213">
        <v>7</v>
      </c>
      <c r="H10" s="213">
        <v>8</v>
      </c>
      <c r="I10" s="213">
        <v>9</v>
      </c>
      <c r="J10" s="213">
        <v>10</v>
      </c>
      <c r="K10" s="213">
        <v>11</v>
      </c>
    </row>
    <row r="11" spans="1:11" ht="45" x14ac:dyDescent="0.2">
      <c r="A11" s="213">
        <v>1</v>
      </c>
      <c r="B11" s="197" t="s">
        <v>106</v>
      </c>
      <c r="C11" s="198">
        <f t="shared" ref="C11:J11" si="0">SUM(C12:C15)</f>
        <v>878.1</v>
      </c>
      <c r="D11" s="198">
        <f t="shared" si="0"/>
        <v>50</v>
      </c>
      <c r="E11" s="198">
        <f t="shared" si="0"/>
        <v>52</v>
      </c>
      <c r="F11" s="198">
        <f t="shared" si="0"/>
        <v>54.1</v>
      </c>
      <c r="G11" s="198">
        <f t="shared" si="0"/>
        <v>172</v>
      </c>
      <c r="H11" s="198">
        <f t="shared" si="0"/>
        <v>179</v>
      </c>
      <c r="I11" s="198">
        <f t="shared" si="0"/>
        <v>183</v>
      </c>
      <c r="J11" s="198">
        <f t="shared" si="0"/>
        <v>188</v>
      </c>
      <c r="K11" s="228" t="s">
        <v>112</v>
      </c>
    </row>
    <row r="12" spans="1:11" ht="15" hidden="1" x14ac:dyDescent="0.2">
      <c r="A12" s="229"/>
      <c r="B12" s="197" t="s">
        <v>49</v>
      </c>
      <c r="C12" s="198" t="s">
        <v>14</v>
      </c>
      <c r="D12" s="198" t="s">
        <v>14</v>
      </c>
      <c r="E12" s="198" t="s">
        <v>14</v>
      </c>
      <c r="F12" s="198" t="s">
        <v>14</v>
      </c>
      <c r="G12" s="198" t="s">
        <v>14</v>
      </c>
      <c r="H12" s="198" t="s">
        <v>14</v>
      </c>
      <c r="I12" s="198"/>
      <c r="J12" s="198"/>
      <c r="K12" s="228" t="s">
        <v>112</v>
      </c>
    </row>
    <row r="13" spans="1:11" ht="15" hidden="1" x14ac:dyDescent="0.2">
      <c r="A13" s="229"/>
      <c r="B13" s="197" t="s">
        <v>50</v>
      </c>
      <c r="C13" s="198" t="s">
        <v>14</v>
      </c>
      <c r="D13" s="198" t="s">
        <v>14</v>
      </c>
      <c r="E13" s="198" t="s">
        <v>14</v>
      </c>
      <c r="F13" s="198" t="s">
        <v>14</v>
      </c>
      <c r="G13" s="198" t="s">
        <v>14</v>
      </c>
      <c r="H13" s="198" t="s">
        <v>14</v>
      </c>
      <c r="I13" s="198"/>
      <c r="J13" s="198"/>
      <c r="K13" s="228" t="s">
        <v>112</v>
      </c>
    </row>
    <row r="14" spans="1:11" ht="15" x14ac:dyDescent="0.2">
      <c r="A14" s="213">
        <v>2</v>
      </c>
      <c r="B14" s="197" t="s">
        <v>51</v>
      </c>
      <c r="C14" s="198">
        <f>C22</f>
        <v>878.1</v>
      </c>
      <c r="D14" s="198">
        <f>D22</f>
        <v>50</v>
      </c>
      <c r="E14" s="198">
        <f t="shared" ref="E14:J14" si="1">E22</f>
        <v>52</v>
      </c>
      <c r="F14" s="198">
        <f t="shared" si="1"/>
        <v>54.1</v>
      </c>
      <c r="G14" s="198">
        <f t="shared" si="1"/>
        <v>172</v>
      </c>
      <c r="H14" s="198">
        <f t="shared" si="1"/>
        <v>179</v>
      </c>
      <c r="I14" s="198">
        <f t="shared" si="1"/>
        <v>183</v>
      </c>
      <c r="J14" s="198">
        <f t="shared" si="1"/>
        <v>188</v>
      </c>
      <c r="K14" s="228" t="s">
        <v>112</v>
      </c>
    </row>
    <row r="15" spans="1:11" ht="15" hidden="1" x14ac:dyDescent="0.2">
      <c r="A15" s="229"/>
      <c r="B15" s="197" t="s">
        <v>52</v>
      </c>
      <c r="C15" s="198" t="s">
        <v>14</v>
      </c>
      <c r="D15" s="198" t="s">
        <v>14</v>
      </c>
      <c r="E15" s="198" t="s">
        <v>14</v>
      </c>
      <c r="F15" s="198" t="s">
        <v>14</v>
      </c>
      <c r="G15" s="198" t="s">
        <v>14</v>
      </c>
      <c r="H15" s="198" t="s">
        <v>14</v>
      </c>
      <c r="I15" s="198"/>
      <c r="J15" s="198"/>
      <c r="K15" s="228" t="s">
        <v>112</v>
      </c>
    </row>
    <row r="16" spans="1:11" ht="15" x14ac:dyDescent="0.2">
      <c r="A16" s="213">
        <v>3</v>
      </c>
      <c r="B16" s="230" t="s">
        <v>53</v>
      </c>
      <c r="C16" s="230"/>
      <c r="D16" s="230"/>
      <c r="E16" s="230"/>
      <c r="F16" s="230"/>
      <c r="G16" s="230"/>
      <c r="H16" s="230"/>
      <c r="I16" s="230"/>
      <c r="J16" s="230"/>
      <c r="K16" s="230"/>
    </row>
    <row r="17" spans="1:11" ht="15" x14ac:dyDescent="0.2">
      <c r="A17" s="213">
        <v>4</v>
      </c>
      <c r="B17" s="197" t="s">
        <v>57</v>
      </c>
      <c r="C17" s="213">
        <v>0</v>
      </c>
      <c r="D17" s="213">
        <v>0</v>
      </c>
      <c r="E17" s="213">
        <v>0</v>
      </c>
      <c r="F17" s="213">
        <v>0</v>
      </c>
      <c r="G17" s="213">
        <v>0</v>
      </c>
      <c r="H17" s="213">
        <v>0</v>
      </c>
      <c r="I17" s="213">
        <v>0</v>
      </c>
      <c r="J17" s="213">
        <v>0</v>
      </c>
      <c r="K17" s="228" t="s">
        <v>112</v>
      </c>
    </row>
    <row r="18" spans="1:11" ht="15" x14ac:dyDescent="0.2">
      <c r="A18" s="213">
        <v>5</v>
      </c>
      <c r="B18" s="230" t="s">
        <v>54</v>
      </c>
      <c r="C18" s="230"/>
      <c r="D18" s="230"/>
      <c r="E18" s="230"/>
      <c r="F18" s="230"/>
      <c r="G18" s="230"/>
      <c r="H18" s="230"/>
      <c r="I18" s="230"/>
      <c r="J18" s="230"/>
      <c r="K18" s="230"/>
    </row>
    <row r="19" spans="1:11" ht="15" x14ac:dyDescent="0.2">
      <c r="A19" s="213">
        <v>6</v>
      </c>
      <c r="B19" s="232" t="s">
        <v>59</v>
      </c>
      <c r="C19" s="227">
        <f>SUM(D19:J19)</f>
        <v>878.1</v>
      </c>
      <c r="D19" s="198">
        <f>SUM(D20:D23)</f>
        <v>50</v>
      </c>
      <c r="E19" s="198">
        <f>SUM(E20:E23)</f>
        <v>52</v>
      </c>
      <c r="F19" s="198">
        <f>SUM(F20:F23)</f>
        <v>54.1</v>
      </c>
      <c r="G19" s="198">
        <f>SUM(G20:G23)</f>
        <v>172</v>
      </c>
      <c r="H19" s="198">
        <f>SUM(H20:H23)</f>
        <v>179</v>
      </c>
      <c r="I19" s="198">
        <f t="shared" ref="I19:J19" si="2">SUM(I20:I23)</f>
        <v>183</v>
      </c>
      <c r="J19" s="198">
        <f t="shared" si="2"/>
        <v>188</v>
      </c>
      <c r="K19" s="228" t="s">
        <v>112</v>
      </c>
    </row>
    <row r="20" spans="1:11" ht="15" hidden="1" x14ac:dyDescent="0.2">
      <c r="A20" s="229"/>
      <c r="B20" s="197" t="s">
        <v>49</v>
      </c>
      <c r="C20" s="227">
        <f t="shared" ref="C20:C26" si="3">SUM(D20:J20)</f>
        <v>0</v>
      </c>
      <c r="D20" s="198" t="s">
        <v>14</v>
      </c>
      <c r="E20" s="198" t="s">
        <v>14</v>
      </c>
      <c r="F20" s="198" t="s">
        <v>14</v>
      </c>
      <c r="G20" s="198" t="s">
        <v>14</v>
      </c>
      <c r="H20" s="198" t="s">
        <v>14</v>
      </c>
      <c r="I20" s="198"/>
      <c r="J20" s="198"/>
      <c r="K20" s="228" t="s">
        <v>112</v>
      </c>
    </row>
    <row r="21" spans="1:11" ht="15" hidden="1" x14ac:dyDescent="0.2">
      <c r="A21" s="229"/>
      <c r="B21" s="232" t="s">
        <v>50</v>
      </c>
      <c r="C21" s="227">
        <f t="shared" si="3"/>
        <v>0</v>
      </c>
      <c r="D21" s="198" t="s">
        <v>14</v>
      </c>
      <c r="E21" s="198" t="s">
        <v>14</v>
      </c>
      <c r="F21" s="198" t="s">
        <v>14</v>
      </c>
      <c r="G21" s="198" t="s">
        <v>14</v>
      </c>
      <c r="H21" s="198" t="s">
        <v>14</v>
      </c>
      <c r="I21" s="198"/>
      <c r="J21" s="198"/>
      <c r="K21" s="228" t="s">
        <v>112</v>
      </c>
    </row>
    <row r="22" spans="1:11" ht="15" x14ac:dyDescent="0.2">
      <c r="A22" s="229">
        <v>7</v>
      </c>
      <c r="B22" s="197" t="s">
        <v>51</v>
      </c>
      <c r="C22" s="227">
        <f t="shared" si="3"/>
        <v>878.1</v>
      </c>
      <c r="D22" s="198">
        <f>SUM(D24:D26)</f>
        <v>50</v>
      </c>
      <c r="E22" s="198">
        <f t="shared" ref="E22:J22" si="4">SUM(E24:E26)</f>
        <v>52</v>
      </c>
      <c r="F22" s="198">
        <f t="shared" si="4"/>
        <v>54.1</v>
      </c>
      <c r="G22" s="198">
        <f t="shared" si="4"/>
        <v>172</v>
      </c>
      <c r="H22" s="198">
        <f t="shared" si="4"/>
        <v>179</v>
      </c>
      <c r="I22" s="198">
        <f t="shared" si="4"/>
        <v>183</v>
      </c>
      <c r="J22" s="198">
        <f t="shared" si="4"/>
        <v>188</v>
      </c>
      <c r="K22" s="228" t="s">
        <v>112</v>
      </c>
    </row>
    <row r="23" spans="1:11" ht="15" hidden="1" x14ac:dyDescent="0.2">
      <c r="A23" s="229"/>
      <c r="B23" s="197" t="s">
        <v>52</v>
      </c>
      <c r="C23" s="227">
        <f t="shared" si="3"/>
        <v>0</v>
      </c>
      <c r="D23" s="198" t="s">
        <v>14</v>
      </c>
      <c r="E23" s="198" t="s">
        <v>14</v>
      </c>
      <c r="F23" s="198" t="s">
        <v>14</v>
      </c>
      <c r="G23" s="198" t="s">
        <v>14</v>
      </c>
      <c r="H23" s="198" t="s">
        <v>14</v>
      </c>
      <c r="I23" s="198"/>
      <c r="J23" s="198"/>
      <c r="K23" s="228" t="s">
        <v>112</v>
      </c>
    </row>
    <row r="24" spans="1:11" ht="83.25" customHeight="1" x14ac:dyDescent="0.2">
      <c r="A24" s="265">
        <v>8</v>
      </c>
      <c r="B24" s="197" t="s">
        <v>37</v>
      </c>
      <c r="C24" s="227">
        <f>SUM(D24:J24)</f>
        <v>295</v>
      </c>
      <c r="D24" s="234">
        <v>37</v>
      </c>
      <c r="E24" s="234">
        <v>38</v>
      </c>
      <c r="F24" s="234">
        <v>40</v>
      </c>
      <c r="G24" s="234">
        <v>42</v>
      </c>
      <c r="H24" s="234">
        <v>44</v>
      </c>
      <c r="I24" s="234">
        <v>46</v>
      </c>
      <c r="J24" s="234">
        <v>48</v>
      </c>
      <c r="K24" s="266">
        <v>1</v>
      </c>
    </row>
    <row r="25" spans="1:11" ht="77.25" customHeight="1" x14ac:dyDescent="0.2">
      <c r="A25" s="213">
        <v>9</v>
      </c>
      <c r="B25" s="197" t="s">
        <v>103</v>
      </c>
      <c r="C25" s="227">
        <f t="shared" si="3"/>
        <v>543.1</v>
      </c>
      <c r="D25" s="234">
        <v>13</v>
      </c>
      <c r="E25" s="234">
        <f>52-E24</f>
        <v>14</v>
      </c>
      <c r="F25" s="234">
        <f>54.1-F24</f>
        <v>14.100000000000001</v>
      </c>
      <c r="G25" s="234">
        <v>120</v>
      </c>
      <c r="H25" s="234">
        <v>125</v>
      </c>
      <c r="I25" s="234">
        <v>127</v>
      </c>
      <c r="J25" s="234">
        <v>130</v>
      </c>
      <c r="K25" s="228">
        <v>2</v>
      </c>
    </row>
    <row r="26" spans="1:11" ht="30" x14ac:dyDescent="0.2">
      <c r="A26" s="213">
        <v>10</v>
      </c>
      <c r="B26" s="197" t="s">
        <v>111</v>
      </c>
      <c r="C26" s="227">
        <f t="shared" si="3"/>
        <v>40</v>
      </c>
      <c r="D26" s="234">
        <v>0</v>
      </c>
      <c r="E26" s="234">
        <v>0</v>
      </c>
      <c r="F26" s="234">
        <v>0</v>
      </c>
      <c r="G26" s="234">
        <v>10</v>
      </c>
      <c r="H26" s="234">
        <v>10</v>
      </c>
      <c r="I26" s="234">
        <v>10</v>
      </c>
      <c r="J26" s="234">
        <v>10</v>
      </c>
      <c r="K26" s="266" t="s">
        <v>141</v>
      </c>
    </row>
  </sheetData>
  <mergeCells count="11">
    <mergeCell ref="F2:K2"/>
    <mergeCell ref="F3:K3"/>
    <mergeCell ref="F1:K1"/>
    <mergeCell ref="B16:K16"/>
    <mergeCell ref="B18:K18"/>
    <mergeCell ref="A5:K5"/>
    <mergeCell ref="A6:K6"/>
    <mergeCell ref="A8:A9"/>
    <mergeCell ref="B8:B9"/>
    <mergeCell ref="K8:K9"/>
    <mergeCell ref="C8:J8"/>
  </mergeCells>
  <pageMargins left="0.70866141732283472" right="0.35433070866141736" top="0.55118110236220474" bottom="0.55118110236220474" header="0.31496062992125984" footer="0.31496062992125984"/>
  <pageSetup paperSize="9" scale="90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5"/>
  <sheetViews>
    <sheetView topLeftCell="A2" workbookViewId="0">
      <selection activeCell="E24" sqref="E24:E25"/>
    </sheetView>
  </sheetViews>
  <sheetFormatPr defaultRowHeight="14.25" x14ac:dyDescent="0.2"/>
  <cols>
    <col min="1" max="1" width="5.140625" style="4" customWidth="1"/>
    <col min="2" max="2" width="61.7109375" style="4" customWidth="1"/>
    <col min="3" max="10" width="9.140625" style="4"/>
    <col min="11" max="11" width="11.42578125" style="4" bestFit="1" customWidth="1"/>
    <col min="12" max="16384" width="9.140625" style="4"/>
  </cols>
  <sheetData>
    <row r="1" spans="1:11" ht="33.75" hidden="1" customHeight="1" x14ac:dyDescent="0.2">
      <c r="D1" s="251"/>
      <c r="E1" s="132" t="s">
        <v>274</v>
      </c>
      <c r="F1" s="132"/>
      <c r="G1" s="132"/>
      <c r="H1" s="132"/>
      <c r="I1" s="132"/>
      <c r="J1" s="132"/>
      <c r="K1" s="132"/>
    </row>
    <row r="2" spans="1:11" s="6" customFormat="1" ht="31.5" customHeight="1" x14ac:dyDescent="0.2">
      <c r="E2" s="131" t="s">
        <v>0</v>
      </c>
      <c r="F2" s="131"/>
      <c r="G2" s="131"/>
      <c r="H2" s="131"/>
      <c r="I2" s="131"/>
      <c r="J2" s="131"/>
      <c r="K2" s="131"/>
    </row>
    <row r="3" spans="1:11" s="6" customFormat="1" ht="31.5" customHeight="1" x14ac:dyDescent="0.2">
      <c r="E3" s="130" t="s">
        <v>108</v>
      </c>
      <c r="F3" s="130"/>
      <c r="G3" s="130"/>
      <c r="H3" s="130"/>
      <c r="I3" s="130"/>
      <c r="J3" s="130"/>
      <c r="K3" s="130"/>
    </row>
    <row r="4" spans="1:11" s="6" customFormat="1" ht="15" x14ac:dyDescent="0.2">
      <c r="A4" s="98"/>
    </row>
    <row r="5" spans="1:11" s="6" customFormat="1" ht="15" x14ac:dyDescent="0.2">
      <c r="A5" s="134" t="s">
        <v>86</v>
      </c>
      <c r="B5" s="134"/>
      <c r="C5" s="134"/>
      <c r="D5" s="134"/>
      <c r="E5" s="134"/>
      <c r="F5" s="134"/>
      <c r="G5" s="134"/>
      <c r="H5" s="134"/>
      <c r="I5" s="134"/>
      <c r="J5" s="134"/>
      <c r="K5" s="134"/>
    </row>
    <row r="6" spans="1:11" s="6" customFormat="1" ht="15" x14ac:dyDescent="0.2">
      <c r="A6" s="134" t="s">
        <v>107</v>
      </c>
      <c r="B6" s="134"/>
      <c r="C6" s="134"/>
      <c r="D6" s="134"/>
      <c r="E6" s="134"/>
      <c r="F6" s="134"/>
      <c r="G6" s="134"/>
      <c r="H6" s="134"/>
      <c r="I6" s="134"/>
      <c r="J6" s="134"/>
      <c r="K6" s="134"/>
    </row>
    <row r="7" spans="1:11" x14ac:dyDescent="0.2">
      <c r="A7" s="24"/>
    </row>
    <row r="8" spans="1:11" ht="49.5" customHeight="1" x14ac:dyDescent="0.2">
      <c r="A8" s="238" t="s">
        <v>1</v>
      </c>
      <c r="B8" s="238" t="s">
        <v>113</v>
      </c>
      <c r="C8" s="238" t="s">
        <v>303</v>
      </c>
      <c r="D8" s="267" t="s">
        <v>2</v>
      </c>
      <c r="E8" s="268"/>
      <c r="F8" s="268"/>
      <c r="G8" s="268"/>
      <c r="H8" s="268"/>
      <c r="I8" s="268"/>
      <c r="J8" s="269"/>
      <c r="K8" s="230" t="s">
        <v>3</v>
      </c>
    </row>
    <row r="9" spans="1:11" ht="15" x14ac:dyDescent="0.2">
      <c r="A9" s="239"/>
      <c r="B9" s="239"/>
      <c r="C9" s="239"/>
      <c r="D9" s="213">
        <v>2020</v>
      </c>
      <c r="E9" s="213">
        <v>2021</v>
      </c>
      <c r="F9" s="213">
        <v>2022</v>
      </c>
      <c r="G9" s="213">
        <v>2023</v>
      </c>
      <c r="H9" s="213">
        <v>2024</v>
      </c>
      <c r="I9" s="213">
        <v>2025</v>
      </c>
      <c r="J9" s="213">
        <v>2026</v>
      </c>
      <c r="K9" s="230"/>
    </row>
    <row r="10" spans="1:11" ht="20.25" customHeight="1" x14ac:dyDescent="0.2">
      <c r="A10" s="213">
        <v>1</v>
      </c>
      <c r="B10" s="214" t="s">
        <v>39</v>
      </c>
      <c r="C10" s="214"/>
      <c r="D10" s="214"/>
      <c r="E10" s="214"/>
      <c r="F10" s="214"/>
      <c r="G10" s="214"/>
      <c r="H10" s="214"/>
      <c r="I10" s="214"/>
      <c r="J10" s="214"/>
      <c r="K10" s="214"/>
    </row>
    <row r="11" spans="1:11" ht="37.5" customHeight="1" x14ac:dyDescent="0.2">
      <c r="A11" s="213">
        <v>2</v>
      </c>
      <c r="B11" s="214" t="s">
        <v>40</v>
      </c>
      <c r="C11" s="214"/>
      <c r="D11" s="214"/>
      <c r="E11" s="214"/>
      <c r="F11" s="214"/>
      <c r="G11" s="214"/>
      <c r="H11" s="214"/>
      <c r="I11" s="214"/>
      <c r="J11" s="214"/>
      <c r="K11" s="214"/>
    </row>
    <row r="12" spans="1:11" ht="15" x14ac:dyDescent="0.2">
      <c r="A12" s="230">
        <v>3</v>
      </c>
      <c r="B12" s="199" t="s">
        <v>4</v>
      </c>
      <c r="C12" s="238" t="s">
        <v>16</v>
      </c>
      <c r="D12" s="217" t="s">
        <v>14</v>
      </c>
      <c r="E12" s="217" t="s">
        <v>14</v>
      </c>
      <c r="F12" s="217">
        <v>1</v>
      </c>
      <c r="G12" s="217" t="s">
        <v>14</v>
      </c>
      <c r="H12" s="216" t="s">
        <v>14</v>
      </c>
      <c r="I12" s="216">
        <v>1</v>
      </c>
      <c r="J12" s="216" t="s">
        <v>14</v>
      </c>
      <c r="K12" s="238" t="s">
        <v>171</v>
      </c>
    </row>
    <row r="13" spans="1:11" ht="47.25" customHeight="1" x14ac:dyDescent="0.2">
      <c r="A13" s="230"/>
      <c r="B13" s="219" t="s">
        <v>249</v>
      </c>
      <c r="C13" s="239"/>
      <c r="D13" s="217"/>
      <c r="E13" s="217"/>
      <c r="F13" s="217"/>
      <c r="G13" s="217"/>
      <c r="H13" s="216"/>
      <c r="I13" s="216"/>
      <c r="J13" s="216"/>
      <c r="K13" s="239"/>
    </row>
    <row r="14" spans="1:11" ht="15" x14ac:dyDescent="0.2">
      <c r="A14" s="230">
        <v>4</v>
      </c>
      <c r="B14" s="199" t="s">
        <v>5</v>
      </c>
      <c r="C14" s="238" t="s">
        <v>16</v>
      </c>
      <c r="D14" s="216">
        <v>1</v>
      </c>
      <c r="E14" s="216" t="s">
        <v>14</v>
      </c>
      <c r="F14" s="216">
        <v>1</v>
      </c>
      <c r="G14" s="216">
        <v>1</v>
      </c>
      <c r="H14" s="216">
        <v>1</v>
      </c>
      <c r="I14" s="216">
        <v>1</v>
      </c>
      <c r="J14" s="216">
        <v>1</v>
      </c>
      <c r="K14" s="238" t="s">
        <v>171</v>
      </c>
    </row>
    <row r="15" spans="1:11" ht="33.75" customHeight="1" x14ac:dyDescent="0.2">
      <c r="A15" s="230"/>
      <c r="B15" s="221" t="s">
        <v>126</v>
      </c>
      <c r="C15" s="239"/>
      <c r="D15" s="216"/>
      <c r="E15" s="216"/>
      <c r="F15" s="216"/>
      <c r="G15" s="216"/>
      <c r="H15" s="216"/>
      <c r="I15" s="216"/>
      <c r="J15" s="216"/>
      <c r="K15" s="239"/>
    </row>
    <row r="16" spans="1:11" ht="15" customHeight="1" x14ac:dyDescent="0.2">
      <c r="A16" s="230">
        <v>5</v>
      </c>
      <c r="B16" s="270" t="s">
        <v>6</v>
      </c>
      <c r="C16" s="238" t="s">
        <v>16</v>
      </c>
      <c r="D16" s="217" t="s">
        <v>14</v>
      </c>
      <c r="E16" s="238" t="s">
        <v>14</v>
      </c>
      <c r="F16" s="217">
        <v>1</v>
      </c>
      <c r="G16" s="217" t="s">
        <v>14</v>
      </c>
      <c r="H16" s="238" t="s">
        <v>14</v>
      </c>
      <c r="I16" s="238">
        <v>1</v>
      </c>
      <c r="J16" s="238" t="s">
        <v>14</v>
      </c>
      <c r="K16" s="238" t="s">
        <v>171</v>
      </c>
    </row>
    <row r="17" spans="1:11" ht="33.75" customHeight="1" x14ac:dyDescent="0.2">
      <c r="A17" s="230"/>
      <c r="B17" s="221" t="s">
        <v>138</v>
      </c>
      <c r="C17" s="239"/>
      <c r="D17" s="217"/>
      <c r="E17" s="239"/>
      <c r="F17" s="217"/>
      <c r="G17" s="217"/>
      <c r="H17" s="239"/>
      <c r="I17" s="239"/>
      <c r="J17" s="239"/>
      <c r="K17" s="239"/>
    </row>
    <row r="18" spans="1:11" ht="15" x14ac:dyDescent="0.2">
      <c r="A18" s="230">
        <v>6</v>
      </c>
      <c r="B18" s="270" t="s">
        <v>15</v>
      </c>
      <c r="C18" s="238" t="s">
        <v>16</v>
      </c>
      <c r="D18" s="217">
        <v>1</v>
      </c>
      <c r="E18" s="238" t="s">
        <v>14</v>
      </c>
      <c r="F18" s="217">
        <v>1</v>
      </c>
      <c r="G18" s="217">
        <v>1</v>
      </c>
      <c r="H18" s="238">
        <v>1</v>
      </c>
      <c r="I18" s="238">
        <v>1</v>
      </c>
      <c r="J18" s="238">
        <v>1</v>
      </c>
      <c r="K18" s="238" t="s">
        <v>171</v>
      </c>
    </row>
    <row r="19" spans="1:11" ht="33.75" customHeight="1" x14ac:dyDescent="0.2">
      <c r="A19" s="230"/>
      <c r="B19" s="270" t="s">
        <v>214</v>
      </c>
      <c r="C19" s="239"/>
      <c r="D19" s="217"/>
      <c r="E19" s="239"/>
      <c r="F19" s="217"/>
      <c r="G19" s="217"/>
      <c r="H19" s="239"/>
      <c r="I19" s="239"/>
      <c r="J19" s="239"/>
      <c r="K19" s="239"/>
    </row>
    <row r="20" spans="1:11" ht="15" x14ac:dyDescent="0.2">
      <c r="A20" s="213">
        <v>7</v>
      </c>
      <c r="B20" s="214" t="s">
        <v>41</v>
      </c>
      <c r="C20" s="214"/>
      <c r="D20" s="214"/>
      <c r="E20" s="214"/>
      <c r="F20" s="214"/>
      <c r="G20" s="214"/>
      <c r="H20" s="214"/>
      <c r="I20" s="214"/>
      <c r="J20" s="214"/>
      <c r="K20" s="214"/>
    </row>
    <row r="21" spans="1:11" ht="15" x14ac:dyDescent="0.2">
      <c r="A21" s="215">
        <v>8</v>
      </c>
      <c r="B21" s="199" t="s">
        <v>19</v>
      </c>
      <c r="C21" s="238" t="s">
        <v>16</v>
      </c>
      <c r="D21" s="217" t="s">
        <v>14</v>
      </c>
      <c r="E21" s="217" t="s">
        <v>14</v>
      </c>
      <c r="F21" s="238">
        <v>100</v>
      </c>
      <c r="G21" s="238">
        <v>100</v>
      </c>
      <c r="H21" s="217">
        <v>100</v>
      </c>
      <c r="I21" s="217">
        <v>100</v>
      </c>
      <c r="J21" s="217">
        <v>100</v>
      </c>
      <c r="K21" s="238" t="s">
        <v>171</v>
      </c>
    </row>
    <row r="22" spans="1:11" ht="51.75" customHeight="1" x14ac:dyDescent="0.2">
      <c r="A22" s="218"/>
      <c r="B22" s="271" t="s">
        <v>125</v>
      </c>
      <c r="C22" s="239"/>
      <c r="D22" s="217"/>
      <c r="E22" s="217"/>
      <c r="F22" s="239"/>
      <c r="G22" s="239"/>
      <c r="H22" s="217"/>
      <c r="I22" s="217"/>
      <c r="J22" s="217"/>
      <c r="K22" s="272"/>
    </row>
    <row r="23" spans="1:11" ht="15" x14ac:dyDescent="0.2">
      <c r="A23" s="213">
        <v>9</v>
      </c>
      <c r="B23" s="253" t="s">
        <v>196</v>
      </c>
      <c r="C23" s="254"/>
      <c r="D23" s="254"/>
      <c r="E23" s="254"/>
      <c r="F23" s="254"/>
      <c r="G23" s="254"/>
      <c r="H23" s="254"/>
      <c r="I23" s="254"/>
      <c r="J23" s="255"/>
      <c r="K23" s="273"/>
    </row>
    <row r="24" spans="1:11" ht="15" x14ac:dyDescent="0.2">
      <c r="A24" s="230">
        <v>10</v>
      </c>
      <c r="B24" s="199" t="s">
        <v>24</v>
      </c>
      <c r="C24" s="238" t="s">
        <v>145</v>
      </c>
      <c r="D24" s="217">
        <v>1</v>
      </c>
      <c r="E24" s="217" t="s">
        <v>14</v>
      </c>
      <c r="F24" s="217" t="s">
        <v>14</v>
      </c>
      <c r="G24" s="217" t="s">
        <v>14</v>
      </c>
      <c r="H24" s="217" t="s">
        <v>14</v>
      </c>
      <c r="I24" s="217" t="s">
        <v>14</v>
      </c>
      <c r="J24" s="217" t="s">
        <v>14</v>
      </c>
      <c r="K24" s="238" t="s">
        <v>171</v>
      </c>
    </row>
    <row r="25" spans="1:11" ht="31.5" customHeight="1" x14ac:dyDescent="0.2">
      <c r="A25" s="230"/>
      <c r="B25" s="240" t="s">
        <v>147</v>
      </c>
      <c r="C25" s="239"/>
      <c r="D25" s="217"/>
      <c r="E25" s="217"/>
      <c r="F25" s="217"/>
      <c r="G25" s="217"/>
      <c r="H25" s="217"/>
      <c r="I25" s="217"/>
      <c r="J25" s="217"/>
      <c r="K25" s="239"/>
    </row>
  </sheetData>
  <mergeCells count="74">
    <mergeCell ref="A16:A17"/>
    <mergeCell ref="B23:J23"/>
    <mergeCell ref="H18:H19"/>
    <mergeCell ref="I18:I19"/>
    <mergeCell ref="J18:J19"/>
    <mergeCell ref="B20:K20"/>
    <mergeCell ref="A21:A22"/>
    <mergeCell ref="C21:C22"/>
    <mergeCell ref="D21:D22"/>
    <mergeCell ref="E21:E22"/>
    <mergeCell ref="F21:F22"/>
    <mergeCell ref="G21:G22"/>
    <mergeCell ref="H21:H22"/>
    <mergeCell ref="K21:K22"/>
    <mergeCell ref="I21:I22"/>
    <mergeCell ref="J21:J22"/>
    <mergeCell ref="K18:K19"/>
    <mergeCell ref="A18:A19"/>
    <mergeCell ref="C18:C19"/>
    <mergeCell ref="D18:D19"/>
    <mergeCell ref="E18:E19"/>
    <mergeCell ref="F18:F19"/>
    <mergeCell ref="G18:G19"/>
    <mergeCell ref="E2:K2"/>
    <mergeCell ref="E3:K3"/>
    <mergeCell ref="E1:K1"/>
    <mergeCell ref="K12:K13"/>
    <mergeCell ref="K8:K9"/>
    <mergeCell ref="B10:K10"/>
    <mergeCell ref="H12:H13"/>
    <mergeCell ref="I12:I13"/>
    <mergeCell ref="J12:J13"/>
    <mergeCell ref="B11:K11"/>
    <mergeCell ref="A5:K5"/>
    <mergeCell ref="A6:K6"/>
    <mergeCell ref="A8:A9"/>
    <mergeCell ref="B8:B9"/>
    <mergeCell ref="D8:J8"/>
    <mergeCell ref="C8:C9"/>
    <mergeCell ref="A12:A13"/>
    <mergeCell ref="D12:D13"/>
    <mergeCell ref="E12:E13"/>
    <mergeCell ref="F12:F13"/>
    <mergeCell ref="G12:G13"/>
    <mergeCell ref="C12:C13"/>
    <mergeCell ref="G14:G15"/>
    <mergeCell ref="H14:H15"/>
    <mergeCell ref="K14:K15"/>
    <mergeCell ref="C16:C17"/>
    <mergeCell ref="D16:D17"/>
    <mergeCell ref="E16:E17"/>
    <mergeCell ref="F16:F17"/>
    <mergeCell ref="G16:G17"/>
    <mergeCell ref="H16:H17"/>
    <mergeCell ref="K16:K17"/>
    <mergeCell ref="I14:I15"/>
    <mergeCell ref="J14:J15"/>
    <mergeCell ref="I16:I17"/>
    <mergeCell ref="J16:J17"/>
    <mergeCell ref="A14:A15"/>
    <mergeCell ref="C14:C15"/>
    <mergeCell ref="D14:D15"/>
    <mergeCell ref="E14:E15"/>
    <mergeCell ref="F14:F15"/>
    <mergeCell ref="K24:K25"/>
    <mergeCell ref="A24:A25"/>
    <mergeCell ref="C24:C25"/>
    <mergeCell ref="D24:D25"/>
    <mergeCell ref="E24:E25"/>
    <mergeCell ref="F24:F25"/>
    <mergeCell ref="G24:G25"/>
    <mergeCell ref="H24:H25"/>
    <mergeCell ref="I24:I25"/>
    <mergeCell ref="J24:J25"/>
  </mergeCells>
  <pageMargins left="0.70866141732283472" right="0.43307086614173229" top="0.39370078740157483" bottom="0.23622047244094491" header="0.31496062992125984" footer="0.31496062992125984"/>
  <pageSetup paperSize="9" scale="88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9"/>
  <sheetViews>
    <sheetView topLeftCell="B2" workbookViewId="0">
      <selection activeCell="C11" sqref="C11"/>
    </sheetView>
  </sheetViews>
  <sheetFormatPr defaultRowHeight="14.25" x14ac:dyDescent="0.2"/>
  <cols>
    <col min="1" max="1" width="4.5703125" style="4" customWidth="1"/>
    <col min="2" max="2" width="55.28515625" style="4" customWidth="1"/>
    <col min="3" max="10" width="10.28515625" style="4" customWidth="1"/>
    <col min="11" max="11" width="22.140625" style="4" customWidth="1"/>
    <col min="12" max="16384" width="9.140625" style="4"/>
  </cols>
  <sheetData>
    <row r="1" spans="1:11" ht="31.5" hidden="1" customHeight="1" x14ac:dyDescent="0.2">
      <c r="F1" s="130" t="s">
        <v>275</v>
      </c>
      <c r="G1" s="130"/>
      <c r="H1" s="130"/>
      <c r="I1" s="130"/>
      <c r="J1" s="130"/>
      <c r="K1" s="130"/>
    </row>
    <row r="2" spans="1:11" s="6" customFormat="1" ht="31.5" customHeight="1" x14ac:dyDescent="0.2">
      <c r="F2" s="131" t="s">
        <v>68</v>
      </c>
      <c r="G2" s="131"/>
      <c r="H2" s="131"/>
      <c r="I2" s="131"/>
      <c r="J2" s="131"/>
      <c r="K2" s="131"/>
    </row>
    <row r="3" spans="1:11" s="6" customFormat="1" ht="31.5" customHeight="1" x14ac:dyDescent="0.2">
      <c r="F3" s="130" t="s">
        <v>108</v>
      </c>
      <c r="G3" s="130"/>
      <c r="H3" s="130"/>
      <c r="I3" s="130"/>
      <c r="J3" s="130"/>
      <c r="K3" s="130"/>
    </row>
    <row r="4" spans="1:11" s="6" customFormat="1" ht="15" x14ac:dyDescent="0.2">
      <c r="E4" s="274"/>
    </row>
    <row r="5" spans="1:11" s="6" customFormat="1" ht="15" x14ac:dyDescent="0.2">
      <c r="A5" s="134" t="s">
        <v>46</v>
      </c>
      <c r="B5" s="134"/>
      <c r="C5" s="134"/>
      <c r="D5" s="134"/>
      <c r="E5" s="134"/>
      <c r="F5" s="134"/>
      <c r="G5" s="134"/>
      <c r="H5" s="134"/>
      <c r="I5" s="134"/>
      <c r="J5" s="134"/>
      <c r="K5" s="134"/>
    </row>
    <row r="6" spans="1:11" s="6" customFormat="1" ht="15" x14ac:dyDescent="0.2">
      <c r="A6" s="134" t="s">
        <v>109</v>
      </c>
      <c r="B6" s="134"/>
      <c r="C6" s="134"/>
      <c r="D6" s="134"/>
      <c r="E6" s="134"/>
      <c r="F6" s="134"/>
      <c r="G6" s="134"/>
      <c r="H6" s="134"/>
      <c r="I6" s="134"/>
      <c r="J6" s="134"/>
      <c r="K6" s="134"/>
    </row>
    <row r="7" spans="1:11" x14ac:dyDescent="0.2">
      <c r="A7" s="275"/>
    </row>
    <row r="8" spans="1:11" ht="64.5" customHeight="1" x14ac:dyDescent="0.2">
      <c r="A8" s="163" t="s">
        <v>1</v>
      </c>
      <c r="B8" s="163" t="s">
        <v>114</v>
      </c>
      <c r="C8" s="173" t="s">
        <v>47</v>
      </c>
      <c r="D8" s="174"/>
      <c r="E8" s="174"/>
      <c r="F8" s="174"/>
      <c r="G8" s="174"/>
      <c r="H8" s="174"/>
      <c r="I8" s="174"/>
      <c r="J8" s="175"/>
      <c r="K8" s="171" t="s">
        <v>115</v>
      </c>
    </row>
    <row r="9" spans="1:11" ht="15" x14ac:dyDescent="0.2">
      <c r="A9" s="164"/>
      <c r="B9" s="164"/>
      <c r="C9" s="10" t="s">
        <v>48</v>
      </c>
      <c r="D9" s="10">
        <v>2020</v>
      </c>
      <c r="E9" s="10">
        <v>2021</v>
      </c>
      <c r="F9" s="10">
        <v>2022</v>
      </c>
      <c r="G9" s="10">
        <v>2023</v>
      </c>
      <c r="H9" s="10">
        <v>2024</v>
      </c>
      <c r="I9" s="10">
        <v>2025</v>
      </c>
      <c r="J9" s="10">
        <v>2026</v>
      </c>
      <c r="K9" s="172"/>
    </row>
    <row r="10" spans="1:11" ht="15" x14ac:dyDescent="0.2">
      <c r="A10" s="16">
        <v>1</v>
      </c>
      <c r="B10" s="16">
        <v>2</v>
      </c>
      <c r="C10" s="16">
        <v>3</v>
      </c>
      <c r="D10" s="16">
        <v>4</v>
      </c>
      <c r="E10" s="16">
        <v>5</v>
      </c>
      <c r="F10" s="16">
        <v>6</v>
      </c>
      <c r="G10" s="16">
        <v>7</v>
      </c>
      <c r="H10" s="16">
        <v>8</v>
      </c>
      <c r="I10" s="16">
        <v>9</v>
      </c>
      <c r="J10" s="16">
        <v>10</v>
      </c>
      <c r="K10" s="16">
        <v>11</v>
      </c>
    </row>
    <row r="11" spans="1:11" ht="36.75" customHeight="1" x14ac:dyDescent="0.2">
      <c r="A11" s="16">
        <v>1</v>
      </c>
      <c r="B11" s="13" t="s">
        <v>110</v>
      </c>
      <c r="C11" s="2">
        <f>SUM(D11:J11)</f>
        <v>6306.6</v>
      </c>
      <c r="D11" s="2">
        <f>SUM(D12:D15)</f>
        <v>705</v>
      </c>
      <c r="E11" s="2">
        <f t="shared" ref="E11:J11" si="0">SUM(E12:E15)</f>
        <v>0</v>
      </c>
      <c r="F11" s="2">
        <f t="shared" si="0"/>
        <v>1081.5999999999999</v>
      </c>
      <c r="G11" s="2">
        <f t="shared" si="0"/>
        <v>1005</v>
      </c>
      <c r="H11" s="2">
        <f t="shared" si="0"/>
        <v>1005</v>
      </c>
      <c r="I11" s="2">
        <f t="shared" si="0"/>
        <v>1505</v>
      </c>
      <c r="J11" s="2">
        <f t="shared" si="0"/>
        <v>1005</v>
      </c>
      <c r="K11" s="11" t="s">
        <v>112</v>
      </c>
    </row>
    <row r="12" spans="1:11" ht="15" hidden="1" x14ac:dyDescent="0.2">
      <c r="A12" s="243"/>
      <c r="B12" s="13" t="s">
        <v>49</v>
      </c>
      <c r="C12" s="1" t="s">
        <v>14</v>
      </c>
      <c r="D12" s="1" t="s">
        <v>14</v>
      </c>
      <c r="E12" s="1" t="s">
        <v>14</v>
      </c>
      <c r="F12" s="1" t="s">
        <v>14</v>
      </c>
      <c r="G12" s="1" t="s">
        <v>14</v>
      </c>
      <c r="H12" s="1" t="s">
        <v>14</v>
      </c>
      <c r="I12" s="1"/>
      <c r="J12" s="1"/>
      <c r="K12" s="11" t="s">
        <v>112</v>
      </c>
    </row>
    <row r="13" spans="1:11" ht="15" hidden="1" x14ac:dyDescent="0.2">
      <c r="A13" s="243"/>
      <c r="B13" s="13" t="s">
        <v>50</v>
      </c>
      <c r="C13" s="1" t="s">
        <v>14</v>
      </c>
      <c r="D13" s="1" t="s">
        <v>14</v>
      </c>
      <c r="E13" s="1" t="s">
        <v>14</v>
      </c>
      <c r="F13" s="1" t="s">
        <v>14</v>
      </c>
      <c r="G13" s="1" t="s">
        <v>14</v>
      </c>
      <c r="H13" s="1" t="s">
        <v>14</v>
      </c>
      <c r="I13" s="1"/>
      <c r="J13" s="1"/>
      <c r="K13" s="11" t="s">
        <v>112</v>
      </c>
    </row>
    <row r="14" spans="1:11" ht="15" x14ac:dyDescent="0.2">
      <c r="A14" s="16">
        <v>2</v>
      </c>
      <c r="B14" s="13" t="s">
        <v>51</v>
      </c>
      <c r="C14" s="1">
        <f>SUM(D14:J14)</f>
        <v>6306.6</v>
      </c>
      <c r="D14" s="1">
        <f>D22</f>
        <v>705</v>
      </c>
      <c r="E14" s="1">
        <f t="shared" ref="E14:J14" si="1">E22</f>
        <v>0</v>
      </c>
      <c r="F14" s="1">
        <f t="shared" si="1"/>
        <v>1081.5999999999999</v>
      </c>
      <c r="G14" s="1">
        <f t="shared" si="1"/>
        <v>1005</v>
      </c>
      <c r="H14" s="1">
        <f t="shared" si="1"/>
        <v>1005</v>
      </c>
      <c r="I14" s="1">
        <f t="shared" si="1"/>
        <v>1505</v>
      </c>
      <c r="J14" s="1">
        <f t="shared" si="1"/>
        <v>1005</v>
      </c>
      <c r="K14" s="11" t="s">
        <v>112</v>
      </c>
    </row>
    <row r="15" spans="1:11" ht="15" hidden="1" x14ac:dyDescent="0.2">
      <c r="A15" s="243"/>
      <c r="B15" s="13" t="s">
        <v>52</v>
      </c>
      <c r="C15" s="1" t="s">
        <v>14</v>
      </c>
      <c r="D15" s="1" t="s">
        <v>14</v>
      </c>
      <c r="E15" s="1" t="s">
        <v>14</v>
      </c>
      <c r="F15" s="1" t="s">
        <v>14</v>
      </c>
      <c r="G15" s="1" t="s">
        <v>14</v>
      </c>
      <c r="H15" s="1" t="s">
        <v>14</v>
      </c>
      <c r="I15" s="1"/>
      <c r="J15" s="1"/>
      <c r="K15" s="11" t="s">
        <v>112</v>
      </c>
    </row>
    <row r="16" spans="1:11" ht="15" x14ac:dyDescent="0.2">
      <c r="A16" s="16">
        <v>3</v>
      </c>
      <c r="B16" s="136" t="s">
        <v>53</v>
      </c>
      <c r="C16" s="136"/>
      <c r="D16" s="136"/>
      <c r="E16" s="136"/>
      <c r="F16" s="136"/>
      <c r="G16" s="136"/>
      <c r="H16" s="136"/>
      <c r="I16" s="136"/>
      <c r="J16" s="136"/>
      <c r="K16" s="136"/>
    </row>
    <row r="17" spans="1:11" ht="15" x14ac:dyDescent="0.2">
      <c r="A17" s="16">
        <v>4</v>
      </c>
      <c r="B17" s="13" t="s">
        <v>57</v>
      </c>
      <c r="C17" s="16">
        <v>0</v>
      </c>
      <c r="D17" s="16">
        <v>0</v>
      </c>
      <c r="E17" s="16">
        <v>0</v>
      </c>
      <c r="F17" s="16">
        <v>0</v>
      </c>
      <c r="G17" s="16">
        <v>0</v>
      </c>
      <c r="H17" s="16">
        <v>0</v>
      </c>
      <c r="I17" s="16">
        <v>0</v>
      </c>
      <c r="J17" s="16">
        <v>0</v>
      </c>
      <c r="K17" s="11" t="s">
        <v>112</v>
      </c>
    </row>
    <row r="18" spans="1:11" ht="15" x14ac:dyDescent="0.2">
      <c r="A18" s="16">
        <v>5</v>
      </c>
      <c r="B18" s="136" t="s">
        <v>54</v>
      </c>
      <c r="C18" s="136"/>
      <c r="D18" s="136"/>
      <c r="E18" s="136"/>
      <c r="F18" s="136"/>
      <c r="G18" s="136"/>
      <c r="H18" s="136"/>
      <c r="I18" s="136"/>
      <c r="J18" s="136"/>
      <c r="K18" s="136"/>
    </row>
    <row r="19" spans="1:11" ht="15" x14ac:dyDescent="0.2">
      <c r="A19" s="16">
        <v>6</v>
      </c>
      <c r="B19" s="242" t="s">
        <v>59</v>
      </c>
      <c r="C19" s="1">
        <f t="shared" ref="C19:C21" si="2">SUM(D19:J20)</f>
        <v>6306.6</v>
      </c>
      <c r="D19" s="1">
        <f>SUM(D20:D23)</f>
        <v>705</v>
      </c>
      <c r="E19" s="1">
        <f t="shared" ref="E19:J19" si="3">SUM(E20:E23)</f>
        <v>0</v>
      </c>
      <c r="F19" s="1">
        <f t="shared" si="3"/>
        <v>1081.5999999999999</v>
      </c>
      <c r="G19" s="1">
        <f t="shared" si="3"/>
        <v>1005</v>
      </c>
      <c r="H19" s="1">
        <f t="shared" si="3"/>
        <v>1005</v>
      </c>
      <c r="I19" s="1">
        <f t="shared" si="3"/>
        <v>1505</v>
      </c>
      <c r="J19" s="1">
        <f t="shared" si="3"/>
        <v>1005</v>
      </c>
      <c r="K19" s="11" t="s">
        <v>112</v>
      </c>
    </row>
    <row r="20" spans="1:11" ht="15" hidden="1" x14ac:dyDescent="0.2">
      <c r="A20" s="243"/>
      <c r="B20" s="13" t="s">
        <v>49</v>
      </c>
      <c r="C20" s="1">
        <f t="shared" si="2"/>
        <v>0</v>
      </c>
      <c r="D20" s="1" t="s">
        <v>14</v>
      </c>
      <c r="E20" s="1" t="s">
        <v>14</v>
      </c>
      <c r="F20" s="1" t="s">
        <v>14</v>
      </c>
      <c r="G20" s="1" t="s">
        <v>14</v>
      </c>
      <c r="H20" s="1" t="s">
        <v>14</v>
      </c>
      <c r="I20" s="1"/>
      <c r="J20" s="1"/>
      <c r="K20" s="11" t="s">
        <v>112</v>
      </c>
    </row>
    <row r="21" spans="1:11" ht="15" hidden="1" x14ac:dyDescent="0.2">
      <c r="A21" s="243"/>
      <c r="B21" s="13" t="s">
        <v>50</v>
      </c>
      <c r="C21" s="1">
        <f t="shared" si="2"/>
        <v>6306.6</v>
      </c>
      <c r="D21" s="1" t="s">
        <v>14</v>
      </c>
      <c r="E21" s="1" t="s">
        <v>14</v>
      </c>
      <c r="F21" s="1" t="s">
        <v>14</v>
      </c>
      <c r="G21" s="1" t="s">
        <v>14</v>
      </c>
      <c r="H21" s="1" t="s">
        <v>14</v>
      </c>
      <c r="I21" s="1"/>
      <c r="J21" s="1"/>
      <c r="K21" s="11" t="s">
        <v>112</v>
      </c>
    </row>
    <row r="22" spans="1:11" ht="15" x14ac:dyDescent="0.2">
      <c r="A22" s="243">
        <v>7</v>
      </c>
      <c r="B22" s="13" t="s">
        <v>51</v>
      </c>
      <c r="C22" s="1">
        <f>SUM(D22:J23)</f>
        <v>6306.6</v>
      </c>
      <c r="D22" s="1">
        <f t="shared" ref="D22:J22" si="4">SUM(D24:D29)</f>
        <v>705</v>
      </c>
      <c r="E22" s="1">
        <f t="shared" si="4"/>
        <v>0</v>
      </c>
      <c r="F22" s="1">
        <f t="shared" si="4"/>
        <v>1081.5999999999999</v>
      </c>
      <c r="G22" s="1">
        <f t="shared" si="4"/>
        <v>1005</v>
      </c>
      <c r="H22" s="1">
        <f t="shared" si="4"/>
        <v>1005</v>
      </c>
      <c r="I22" s="1">
        <f t="shared" si="4"/>
        <v>1505</v>
      </c>
      <c r="J22" s="1">
        <f t="shared" si="4"/>
        <v>1005</v>
      </c>
      <c r="K22" s="11" t="s">
        <v>112</v>
      </c>
    </row>
    <row r="23" spans="1:11" ht="15" hidden="1" x14ac:dyDescent="0.2">
      <c r="A23" s="243"/>
      <c r="B23" s="13" t="s">
        <v>52</v>
      </c>
      <c r="C23" s="1">
        <f t="shared" ref="C23" si="5">SUM(D23:J24)</f>
        <v>400</v>
      </c>
      <c r="D23" s="1" t="s">
        <v>14</v>
      </c>
      <c r="E23" s="1" t="s">
        <v>14</v>
      </c>
      <c r="F23" s="1" t="s">
        <v>14</v>
      </c>
      <c r="G23" s="1" t="s">
        <v>14</v>
      </c>
      <c r="H23" s="1" t="s">
        <v>14</v>
      </c>
      <c r="I23" s="1"/>
      <c r="J23" s="1"/>
      <c r="K23" s="11" t="s">
        <v>112</v>
      </c>
    </row>
    <row r="24" spans="1:11" ht="48.75" customHeight="1" x14ac:dyDescent="0.2">
      <c r="A24" s="213">
        <v>8</v>
      </c>
      <c r="B24" s="197" t="s">
        <v>249</v>
      </c>
      <c r="C24" s="2">
        <f>SUM(D24:J24)</f>
        <v>400</v>
      </c>
      <c r="D24" s="227">
        <v>0</v>
      </c>
      <c r="E24" s="227">
        <v>0</v>
      </c>
      <c r="F24" s="227">
        <v>200</v>
      </c>
      <c r="G24" s="227">
        <v>0</v>
      </c>
      <c r="H24" s="227">
        <v>0</v>
      </c>
      <c r="I24" s="227">
        <v>200</v>
      </c>
      <c r="J24" s="227">
        <v>0</v>
      </c>
      <c r="K24" s="228">
        <v>1</v>
      </c>
    </row>
    <row r="25" spans="1:11" ht="36.75" customHeight="1" x14ac:dyDescent="0.2">
      <c r="A25" s="246">
        <v>9</v>
      </c>
      <c r="B25" s="276" t="s">
        <v>126</v>
      </c>
      <c r="C25" s="2">
        <f>SUM(D25:J25)</f>
        <v>4276.6000000000004</v>
      </c>
      <c r="D25" s="234">
        <v>700</v>
      </c>
      <c r="E25" s="234">
        <v>0</v>
      </c>
      <c r="F25" s="234">
        <v>376.6</v>
      </c>
      <c r="G25" s="234">
        <v>800</v>
      </c>
      <c r="H25" s="234">
        <v>800</v>
      </c>
      <c r="I25" s="234">
        <v>800</v>
      </c>
      <c r="J25" s="234">
        <v>800</v>
      </c>
      <c r="K25" s="277">
        <v>2</v>
      </c>
    </row>
    <row r="26" spans="1:11" ht="36" customHeight="1" x14ac:dyDescent="0.2">
      <c r="A26" s="246">
        <v>10</v>
      </c>
      <c r="B26" s="276" t="s">
        <v>138</v>
      </c>
      <c r="C26" s="2">
        <f>SUM(D26:J26)</f>
        <v>600</v>
      </c>
      <c r="D26" s="234">
        <v>0</v>
      </c>
      <c r="E26" s="234">
        <v>0</v>
      </c>
      <c r="F26" s="234">
        <v>300</v>
      </c>
      <c r="G26" s="234">
        <v>0</v>
      </c>
      <c r="H26" s="234">
        <v>0</v>
      </c>
      <c r="I26" s="234">
        <v>300</v>
      </c>
      <c r="J26" s="234">
        <v>0</v>
      </c>
      <c r="K26" s="277">
        <v>3</v>
      </c>
    </row>
    <row r="27" spans="1:11" ht="36" customHeight="1" x14ac:dyDescent="0.2">
      <c r="A27" s="246">
        <v>11</v>
      </c>
      <c r="B27" s="197" t="s">
        <v>214</v>
      </c>
      <c r="C27" s="2">
        <f t="shared" ref="C27" si="6">SUM(D27:J27)</f>
        <v>30</v>
      </c>
      <c r="D27" s="227">
        <v>5</v>
      </c>
      <c r="E27" s="227">
        <v>0</v>
      </c>
      <c r="F27" s="227">
        <v>5</v>
      </c>
      <c r="G27" s="227">
        <v>5</v>
      </c>
      <c r="H27" s="227">
        <v>5</v>
      </c>
      <c r="I27" s="227">
        <v>5</v>
      </c>
      <c r="J27" s="227">
        <v>5</v>
      </c>
      <c r="K27" s="277">
        <v>4</v>
      </c>
    </row>
    <row r="28" spans="1:11" ht="50.25" customHeight="1" x14ac:dyDescent="0.2">
      <c r="A28" s="213">
        <v>12</v>
      </c>
      <c r="B28" s="197" t="s">
        <v>125</v>
      </c>
      <c r="C28" s="2">
        <f>SUM(D28:J28)</f>
        <v>1000</v>
      </c>
      <c r="D28" s="227">
        <v>0</v>
      </c>
      <c r="E28" s="227">
        <v>0</v>
      </c>
      <c r="F28" s="227">
        <v>200</v>
      </c>
      <c r="G28" s="227">
        <v>200</v>
      </c>
      <c r="H28" s="227">
        <v>200</v>
      </c>
      <c r="I28" s="227">
        <v>200</v>
      </c>
      <c r="J28" s="227">
        <v>200</v>
      </c>
      <c r="K28" s="228">
        <v>5</v>
      </c>
    </row>
    <row r="29" spans="1:11" ht="21.75" customHeight="1" x14ac:dyDescent="0.2">
      <c r="A29" s="213">
        <v>13</v>
      </c>
      <c r="B29" s="245" t="s">
        <v>147</v>
      </c>
      <c r="C29" s="2">
        <f>SUM(D29:J29)</f>
        <v>0</v>
      </c>
      <c r="D29" s="227">
        <v>0</v>
      </c>
      <c r="E29" s="227">
        <v>0</v>
      </c>
      <c r="F29" s="227">
        <v>0</v>
      </c>
      <c r="G29" s="227">
        <v>0</v>
      </c>
      <c r="H29" s="227">
        <v>0</v>
      </c>
      <c r="I29" s="227">
        <v>0</v>
      </c>
      <c r="J29" s="227">
        <v>0</v>
      </c>
      <c r="K29" s="228">
        <v>6</v>
      </c>
    </row>
  </sheetData>
  <mergeCells count="11">
    <mergeCell ref="F2:K2"/>
    <mergeCell ref="F3:K3"/>
    <mergeCell ref="F1:K1"/>
    <mergeCell ref="B18:K18"/>
    <mergeCell ref="B16:K16"/>
    <mergeCell ref="B8:B9"/>
    <mergeCell ref="A5:K5"/>
    <mergeCell ref="A6:K6"/>
    <mergeCell ref="K8:K9"/>
    <mergeCell ref="A8:A9"/>
    <mergeCell ref="C8:J8"/>
  </mergeCells>
  <pageMargins left="0.70866141732283472" right="0.31496062992125984" top="0.55118110236220474" bottom="0.55118110236220474" header="0.31496062992125984" footer="0.31496062992125984"/>
  <pageSetup paperSize="9" scale="82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9"/>
  <sheetViews>
    <sheetView topLeftCell="A2" zoomScale="90" zoomScaleNormal="90" workbookViewId="0">
      <selection activeCell="G31" sqref="G31"/>
    </sheetView>
  </sheetViews>
  <sheetFormatPr defaultRowHeight="15" x14ac:dyDescent="0.2"/>
  <cols>
    <col min="1" max="1" width="7.28515625" style="6" customWidth="1"/>
    <col min="2" max="2" width="56.7109375" style="6" customWidth="1"/>
    <col min="3" max="3" width="9.140625" style="6"/>
    <col min="4" max="4" width="9.85546875" style="6" customWidth="1"/>
    <col min="5" max="5" width="9.7109375" style="6" customWidth="1"/>
    <col min="6" max="10" width="9.140625" style="6"/>
    <col min="11" max="11" width="11.42578125" style="6" customWidth="1"/>
    <col min="12" max="16384" width="9.140625" style="6"/>
  </cols>
  <sheetData>
    <row r="1" spans="1:11" ht="30.75" hidden="1" customHeight="1" x14ac:dyDescent="0.2">
      <c r="D1" s="79"/>
      <c r="E1" s="132" t="s">
        <v>276</v>
      </c>
      <c r="F1" s="132"/>
      <c r="G1" s="132"/>
      <c r="H1" s="132"/>
      <c r="I1" s="132"/>
      <c r="J1" s="132"/>
      <c r="K1" s="132"/>
    </row>
    <row r="2" spans="1:11" ht="33" customHeight="1" x14ac:dyDescent="0.2">
      <c r="E2" s="131" t="s">
        <v>0</v>
      </c>
      <c r="F2" s="131"/>
      <c r="G2" s="131"/>
      <c r="H2" s="131"/>
      <c r="I2" s="131"/>
      <c r="J2" s="131"/>
      <c r="K2" s="131"/>
    </row>
    <row r="3" spans="1:11" ht="31.5" customHeight="1" x14ac:dyDescent="0.2">
      <c r="E3" s="130" t="s">
        <v>318</v>
      </c>
      <c r="F3" s="130"/>
      <c r="G3" s="130"/>
      <c r="H3" s="130"/>
      <c r="I3" s="130"/>
      <c r="J3" s="130"/>
      <c r="K3" s="130"/>
    </row>
    <row r="4" spans="1:11" x14ac:dyDescent="0.2">
      <c r="A4" s="98"/>
    </row>
    <row r="5" spans="1:11" x14ac:dyDescent="0.2">
      <c r="A5" s="134" t="s">
        <v>86</v>
      </c>
      <c r="B5" s="134"/>
      <c r="C5" s="134"/>
      <c r="D5" s="134"/>
      <c r="E5" s="134"/>
      <c r="F5" s="134"/>
      <c r="G5" s="134"/>
      <c r="H5" s="134"/>
      <c r="I5" s="134"/>
      <c r="J5" s="134"/>
      <c r="K5" s="134"/>
    </row>
    <row r="6" spans="1:11" x14ac:dyDescent="0.2">
      <c r="A6" s="134" t="s">
        <v>205</v>
      </c>
      <c r="B6" s="134"/>
      <c r="C6" s="134"/>
      <c r="D6" s="134"/>
      <c r="E6" s="134"/>
      <c r="F6" s="134"/>
      <c r="G6" s="134"/>
      <c r="H6" s="134"/>
      <c r="I6" s="134"/>
      <c r="J6" s="134"/>
      <c r="K6" s="134"/>
    </row>
    <row r="7" spans="1:11" x14ac:dyDescent="0.2">
      <c r="A7" s="98"/>
    </row>
    <row r="8" spans="1:11" ht="48" customHeight="1" x14ac:dyDescent="0.2">
      <c r="A8" s="163" t="s">
        <v>1</v>
      </c>
      <c r="B8" s="163" t="s">
        <v>113</v>
      </c>
      <c r="C8" s="163" t="s">
        <v>303</v>
      </c>
      <c r="D8" s="167" t="s">
        <v>2</v>
      </c>
      <c r="E8" s="168"/>
      <c r="F8" s="168"/>
      <c r="G8" s="168"/>
      <c r="H8" s="168"/>
      <c r="I8" s="168"/>
      <c r="J8" s="169"/>
      <c r="K8" s="159" t="s">
        <v>3</v>
      </c>
    </row>
    <row r="9" spans="1:11" x14ac:dyDescent="0.2">
      <c r="A9" s="164"/>
      <c r="B9" s="164"/>
      <c r="C9" s="164"/>
      <c r="D9" s="16">
        <v>2020</v>
      </c>
      <c r="E9" s="16">
        <v>2021</v>
      </c>
      <c r="F9" s="16">
        <v>2022</v>
      </c>
      <c r="G9" s="16">
        <v>2023</v>
      </c>
      <c r="H9" s="16">
        <v>2024</v>
      </c>
      <c r="I9" s="16">
        <v>2025</v>
      </c>
      <c r="J9" s="16">
        <v>2026</v>
      </c>
      <c r="K9" s="161"/>
    </row>
    <row r="10" spans="1:11" x14ac:dyDescent="0.2">
      <c r="A10" s="83">
        <v>1</v>
      </c>
      <c r="B10" s="83">
        <v>2</v>
      </c>
      <c r="C10" s="83">
        <v>3</v>
      </c>
      <c r="D10" s="69">
        <v>4</v>
      </c>
      <c r="E10" s="69">
        <v>5</v>
      </c>
      <c r="F10" s="69">
        <v>6</v>
      </c>
      <c r="G10" s="69">
        <v>7</v>
      </c>
      <c r="H10" s="69">
        <v>8</v>
      </c>
      <c r="I10" s="69">
        <v>9</v>
      </c>
      <c r="J10" s="69">
        <v>10</v>
      </c>
      <c r="K10" s="69">
        <v>11</v>
      </c>
    </row>
    <row r="11" spans="1:11" ht="15.75" customHeight="1" x14ac:dyDescent="0.2">
      <c r="A11" s="48">
        <v>1</v>
      </c>
      <c r="B11" s="278" t="s">
        <v>174</v>
      </c>
      <c r="C11" s="278"/>
      <c r="D11" s="278"/>
      <c r="E11" s="278"/>
      <c r="F11" s="278"/>
      <c r="G11" s="278"/>
      <c r="H11" s="278"/>
      <c r="I11" s="278"/>
      <c r="J11" s="278"/>
      <c r="K11" s="279"/>
    </row>
    <row r="12" spans="1:11" ht="15.75" customHeight="1" x14ac:dyDescent="0.2">
      <c r="A12" s="48">
        <v>2</v>
      </c>
      <c r="B12" s="139" t="s">
        <v>42</v>
      </c>
      <c r="C12" s="140"/>
      <c r="D12" s="140"/>
      <c r="E12" s="140"/>
      <c r="F12" s="140"/>
      <c r="G12" s="140"/>
      <c r="H12" s="140"/>
      <c r="I12" s="140"/>
      <c r="J12" s="140"/>
      <c r="K12" s="141"/>
    </row>
    <row r="13" spans="1:11" ht="15.75" customHeight="1" x14ac:dyDescent="0.2">
      <c r="A13" s="280">
        <v>3</v>
      </c>
      <c r="B13" s="47" t="s">
        <v>4</v>
      </c>
      <c r="C13" s="142" t="s">
        <v>127</v>
      </c>
      <c r="D13" s="176">
        <v>5</v>
      </c>
      <c r="E13" s="176">
        <v>5</v>
      </c>
      <c r="F13" s="176">
        <v>5</v>
      </c>
      <c r="G13" s="176">
        <v>5</v>
      </c>
      <c r="H13" s="176">
        <v>5</v>
      </c>
      <c r="I13" s="176">
        <v>5</v>
      </c>
      <c r="J13" s="176">
        <v>5</v>
      </c>
      <c r="K13" s="143" t="s">
        <v>171</v>
      </c>
    </row>
    <row r="14" spans="1:11" ht="63.75" customHeight="1" x14ac:dyDescent="0.2">
      <c r="A14" s="281"/>
      <c r="B14" s="282" t="s">
        <v>175</v>
      </c>
      <c r="C14" s="142"/>
      <c r="D14" s="176"/>
      <c r="E14" s="176"/>
      <c r="F14" s="176"/>
      <c r="G14" s="176"/>
      <c r="H14" s="176"/>
      <c r="I14" s="176"/>
      <c r="J14" s="176"/>
      <c r="K14" s="144"/>
    </row>
    <row r="15" spans="1:11" ht="15.75" customHeight="1" x14ac:dyDescent="0.2">
      <c r="A15" s="280">
        <v>4</v>
      </c>
      <c r="B15" s="283" t="s">
        <v>5</v>
      </c>
      <c r="C15" s="176" t="s">
        <v>221</v>
      </c>
      <c r="D15" s="284">
        <v>1</v>
      </c>
      <c r="E15" s="284" t="s">
        <v>14</v>
      </c>
      <c r="F15" s="284" t="s">
        <v>14</v>
      </c>
      <c r="G15" s="284" t="s">
        <v>14</v>
      </c>
      <c r="H15" s="284" t="s">
        <v>14</v>
      </c>
      <c r="I15" s="284" t="s">
        <v>14</v>
      </c>
      <c r="J15" s="284" t="s">
        <v>14</v>
      </c>
      <c r="K15" s="144"/>
    </row>
    <row r="16" spans="1:11" ht="18" customHeight="1" x14ac:dyDescent="0.2">
      <c r="A16" s="281"/>
      <c r="B16" s="282" t="s">
        <v>176</v>
      </c>
      <c r="C16" s="176"/>
      <c r="D16" s="284"/>
      <c r="E16" s="284"/>
      <c r="F16" s="284"/>
      <c r="G16" s="284"/>
      <c r="H16" s="284"/>
      <c r="I16" s="284"/>
      <c r="J16" s="284"/>
      <c r="K16" s="144"/>
    </row>
    <row r="17" spans="1:11" x14ac:dyDescent="0.2">
      <c r="A17" s="280">
        <v>5</v>
      </c>
      <c r="B17" s="285" t="s">
        <v>6</v>
      </c>
      <c r="C17" s="286"/>
      <c r="D17" s="286"/>
      <c r="E17" s="286"/>
      <c r="F17" s="286"/>
      <c r="G17" s="286"/>
      <c r="H17" s="286"/>
      <c r="I17" s="286"/>
      <c r="J17" s="287"/>
      <c r="K17" s="144"/>
    </row>
    <row r="18" spans="1:11" x14ac:dyDescent="0.2">
      <c r="A18" s="288"/>
      <c r="B18" s="289" t="s">
        <v>198</v>
      </c>
      <c r="C18" s="290"/>
      <c r="D18" s="290"/>
      <c r="E18" s="290"/>
      <c r="F18" s="290"/>
      <c r="G18" s="290"/>
      <c r="H18" s="290"/>
      <c r="I18" s="290"/>
      <c r="J18" s="291"/>
      <c r="K18" s="144"/>
    </row>
    <row r="19" spans="1:11" x14ac:dyDescent="0.2">
      <c r="A19" s="288"/>
      <c r="B19" s="279" t="s">
        <v>197</v>
      </c>
      <c r="C19" s="92" t="s">
        <v>13</v>
      </c>
      <c r="D19" s="92">
        <v>1</v>
      </c>
      <c r="E19" s="92">
        <v>1</v>
      </c>
      <c r="F19" s="92">
        <v>2</v>
      </c>
      <c r="G19" s="92">
        <v>2</v>
      </c>
      <c r="H19" s="92">
        <v>2</v>
      </c>
      <c r="I19" s="92">
        <v>2</v>
      </c>
      <c r="J19" s="92">
        <v>2</v>
      </c>
      <c r="K19" s="144"/>
    </row>
    <row r="20" spans="1:11" x14ac:dyDescent="0.2">
      <c r="A20" s="288"/>
      <c r="B20" s="279" t="s">
        <v>215</v>
      </c>
      <c r="C20" s="92" t="s">
        <v>13</v>
      </c>
      <c r="D20" s="92">
        <v>2</v>
      </c>
      <c r="E20" s="92">
        <v>1</v>
      </c>
      <c r="F20" s="92">
        <v>1</v>
      </c>
      <c r="G20" s="92">
        <v>1</v>
      </c>
      <c r="H20" s="92">
        <v>1</v>
      </c>
      <c r="I20" s="92">
        <v>1</v>
      </c>
      <c r="J20" s="92">
        <v>1</v>
      </c>
      <c r="K20" s="144"/>
    </row>
    <row r="21" spans="1:11" ht="35.25" customHeight="1" x14ac:dyDescent="0.2">
      <c r="A21" s="288"/>
      <c r="B21" s="71" t="s">
        <v>200</v>
      </c>
      <c r="C21" s="90" t="s">
        <v>13</v>
      </c>
      <c r="D21" s="90">
        <v>3</v>
      </c>
      <c r="E21" s="90">
        <v>2</v>
      </c>
      <c r="F21" s="90">
        <v>3</v>
      </c>
      <c r="G21" s="90">
        <v>3</v>
      </c>
      <c r="H21" s="90">
        <v>3</v>
      </c>
      <c r="I21" s="90">
        <v>3</v>
      </c>
      <c r="J21" s="90">
        <v>3</v>
      </c>
      <c r="K21" s="144"/>
    </row>
    <row r="22" spans="1:11" ht="15.75" customHeight="1" x14ac:dyDescent="0.2">
      <c r="A22" s="281"/>
      <c r="B22" s="71" t="s">
        <v>199</v>
      </c>
      <c r="C22" s="90" t="s">
        <v>13</v>
      </c>
      <c r="D22" s="90">
        <v>3</v>
      </c>
      <c r="E22" s="90">
        <v>2</v>
      </c>
      <c r="F22" s="90">
        <v>3</v>
      </c>
      <c r="G22" s="90">
        <v>3</v>
      </c>
      <c r="H22" s="90">
        <v>3</v>
      </c>
      <c r="I22" s="90">
        <v>3</v>
      </c>
      <c r="J22" s="90">
        <v>3</v>
      </c>
      <c r="K22" s="145"/>
    </row>
    <row r="23" spans="1:11" x14ac:dyDescent="0.2">
      <c r="A23" s="90">
        <v>6</v>
      </c>
      <c r="B23" s="278" t="s">
        <v>177</v>
      </c>
      <c r="C23" s="278"/>
      <c r="D23" s="278"/>
      <c r="E23" s="278"/>
      <c r="F23" s="278"/>
      <c r="G23" s="278"/>
      <c r="H23" s="278"/>
      <c r="I23" s="278"/>
      <c r="J23" s="278"/>
      <c r="K23" s="278"/>
    </row>
    <row r="24" spans="1:11" x14ac:dyDescent="0.2">
      <c r="A24" s="292">
        <v>7</v>
      </c>
      <c r="B24" s="47" t="s">
        <v>15</v>
      </c>
      <c r="C24" s="177" t="s">
        <v>13</v>
      </c>
      <c r="D24" s="177" t="s">
        <v>14</v>
      </c>
      <c r="E24" s="284">
        <v>1</v>
      </c>
      <c r="F24" s="284" t="s">
        <v>14</v>
      </c>
      <c r="G24" s="284" t="s">
        <v>14</v>
      </c>
      <c r="H24" s="284" t="s">
        <v>14</v>
      </c>
      <c r="I24" s="284" t="s">
        <v>14</v>
      </c>
      <c r="J24" s="284" t="s">
        <v>14</v>
      </c>
      <c r="K24" s="143" t="s">
        <v>171</v>
      </c>
    </row>
    <row r="25" spans="1:11" ht="30" x14ac:dyDescent="0.2">
      <c r="A25" s="293"/>
      <c r="B25" s="41" t="s">
        <v>178</v>
      </c>
      <c r="C25" s="158"/>
      <c r="D25" s="158"/>
      <c r="E25" s="284"/>
      <c r="F25" s="284"/>
      <c r="G25" s="284"/>
      <c r="H25" s="284"/>
      <c r="I25" s="284"/>
      <c r="J25" s="284"/>
      <c r="K25" s="144"/>
    </row>
    <row r="26" spans="1:11" x14ac:dyDescent="0.2">
      <c r="A26" s="294">
        <v>8</v>
      </c>
      <c r="B26" s="40" t="s">
        <v>19</v>
      </c>
      <c r="C26" s="177" t="s">
        <v>13</v>
      </c>
      <c r="D26" s="177" t="s">
        <v>14</v>
      </c>
      <c r="E26" s="177">
        <v>1</v>
      </c>
      <c r="F26" s="177">
        <v>1</v>
      </c>
      <c r="G26" s="177">
        <v>1</v>
      </c>
      <c r="H26" s="177">
        <v>1</v>
      </c>
      <c r="I26" s="177">
        <v>1</v>
      </c>
      <c r="J26" s="177">
        <v>1</v>
      </c>
      <c r="K26" s="144"/>
    </row>
    <row r="27" spans="1:11" ht="45" x14ac:dyDescent="0.2">
      <c r="A27" s="293"/>
      <c r="B27" s="41" t="s">
        <v>179</v>
      </c>
      <c r="C27" s="158"/>
      <c r="D27" s="158"/>
      <c r="E27" s="158"/>
      <c r="F27" s="158"/>
      <c r="G27" s="158"/>
      <c r="H27" s="158"/>
      <c r="I27" s="158"/>
      <c r="J27" s="158"/>
      <c r="K27" s="145"/>
    </row>
    <row r="28" spans="1:11" x14ac:dyDescent="0.2">
      <c r="A28" s="116"/>
      <c r="B28" s="109"/>
      <c r="C28" s="127"/>
      <c r="D28" s="127"/>
      <c r="E28" s="127"/>
      <c r="F28" s="127"/>
      <c r="G28" s="127"/>
      <c r="H28" s="127"/>
      <c r="I28" s="117"/>
      <c r="J28" s="117"/>
      <c r="K28" s="127"/>
    </row>
    <row r="29" spans="1:11" x14ac:dyDescent="0.2">
      <c r="A29" s="116"/>
      <c r="B29" s="116"/>
      <c r="C29" s="127"/>
      <c r="D29" s="127"/>
      <c r="E29" s="127"/>
      <c r="F29" s="127"/>
      <c r="G29" s="127"/>
      <c r="H29" s="127"/>
      <c r="I29" s="117"/>
      <c r="J29" s="117"/>
      <c r="K29" s="127"/>
    </row>
  </sheetData>
  <mergeCells count="52">
    <mergeCell ref="A26:A27"/>
    <mergeCell ref="A5:K5"/>
    <mergeCell ref="A6:K6"/>
    <mergeCell ref="A8:A9"/>
    <mergeCell ref="B8:B9"/>
    <mergeCell ref="D8:J8"/>
    <mergeCell ref="A15:A16"/>
    <mergeCell ref="H15:H16"/>
    <mergeCell ref="A13:A14"/>
    <mergeCell ref="C13:C14"/>
    <mergeCell ref="D13:D14"/>
    <mergeCell ref="B11:J11"/>
    <mergeCell ref="B12:K12"/>
    <mergeCell ref="C26:C27"/>
    <mergeCell ref="I26:I27"/>
    <mergeCell ref="I13:I14"/>
    <mergeCell ref="C8:C9"/>
    <mergeCell ref="H13:H14"/>
    <mergeCell ref="E13:E14"/>
    <mergeCell ref="F13:F14"/>
    <mergeCell ref="G13:G14"/>
    <mergeCell ref="A17:A22"/>
    <mergeCell ref="C15:C16"/>
    <mergeCell ref="D15:D16"/>
    <mergeCell ref="C24:C25"/>
    <mergeCell ref="D24:D25"/>
    <mergeCell ref="A24:A25"/>
    <mergeCell ref="B23:K23"/>
    <mergeCell ref="K24:K27"/>
    <mergeCell ref="K13:K22"/>
    <mergeCell ref="I15:I16"/>
    <mergeCell ref="J15:J16"/>
    <mergeCell ref="E24:E25"/>
    <mergeCell ref="F24:F25"/>
    <mergeCell ref="G24:G25"/>
    <mergeCell ref="H24:H25"/>
    <mergeCell ref="I24:I25"/>
    <mergeCell ref="E2:K2"/>
    <mergeCell ref="E3:K3"/>
    <mergeCell ref="E1:K1"/>
    <mergeCell ref="J26:J27"/>
    <mergeCell ref="D26:D27"/>
    <mergeCell ref="E26:E27"/>
    <mergeCell ref="F26:F27"/>
    <mergeCell ref="G26:G27"/>
    <mergeCell ref="H26:H27"/>
    <mergeCell ref="E15:E16"/>
    <mergeCell ref="F15:F16"/>
    <mergeCell ref="G15:G16"/>
    <mergeCell ref="J24:J25"/>
    <mergeCell ref="J13:J14"/>
    <mergeCell ref="K8:K9"/>
  </mergeCells>
  <pageMargins left="0.70866141732283472" right="0.39370078740157483" top="0.55118110236220474" bottom="0.31496062992125984" header="0.31496062992125984" footer="0.31496062992125984"/>
  <pageSetup paperSize="9" scale="90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8"/>
  <sheetViews>
    <sheetView topLeftCell="A2" zoomScaleNormal="100" workbookViewId="0">
      <selection activeCell="C24" sqref="C24"/>
    </sheetView>
  </sheetViews>
  <sheetFormatPr defaultRowHeight="15" x14ac:dyDescent="0.2"/>
  <cols>
    <col min="1" max="1" width="6.28515625" style="6" customWidth="1"/>
    <col min="2" max="2" width="43.5703125" style="6" customWidth="1"/>
    <col min="3" max="10" width="10.140625" style="6" customWidth="1"/>
    <col min="11" max="11" width="22.85546875" style="6" customWidth="1"/>
    <col min="12" max="16384" width="9.140625" style="6"/>
  </cols>
  <sheetData>
    <row r="1" spans="1:12" ht="36" hidden="1" customHeight="1" x14ac:dyDescent="0.2">
      <c r="F1" s="130" t="s">
        <v>277</v>
      </c>
      <c r="G1" s="130"/>
      <c r="H1" s="130"/>
      <c r="I1" s="130"/>
      <c r="J1" s="130"/>
      <c r="K1" s="130"/>
    </row>
    <row r="2" spans="1:12" ht="30.75" customHeight="1" x14ac:dyDescent="0.2">
      <c r="F2" s="131" t="s">
        <v>68</v>
      </c>
      <c r="G2" s="131"/>
      <c r="H2" s="131"/>
      <c r="I2" s="131"/>
      <c r="J2" s="131"/>
      <c r="K2" s="131"/>
    </row>
    <row r="3" spans="1:12" ht="31.5" customHeight="1" x14ac:dyDescent="0.2">
      <c r="F3" s="130" t="s">
        <v>206</v>
      </c>
      <c r="G3" s="130"/>
      <c r="H3" s="130"/>
      <c r="I3" s="130"/>
      <c r="J3" s="130"/>
      <c r="K3" s="130"/>
    </row>
    <row r="4" spans="1:12" x14ac:dyDescent="0.2">
      <c r="A4" s="53"/>
    </row>
    <row r="5" spans="1:12" x14ac:dyDescent="0.2">
      <c r="A5" s="134" t="s">
        <v>46</v>
      </c>
      <c r="B5" s="134"/>
      <c r="C5" s="134"/>
      <c r="D5" s="134"/>
      <c r="E5" s="134"/>
      <c r="F5" s="134"/>
      <c r="G5" s="134"/>
      <c r="H5" s="134"/>
      <c r="I5" s="134"/>
      <c r="J5" s="134"/>
      <c r="K5" s="134"/>
    </row>
    <row r="6" spans="1:12" x14ac:dyDescent="0.2">
      <c r="A6" s="134" t="s">
        <v>207</v>
      </c>
      <c r="B6" s="134"/>
      <c r="C6" s="134"/>
      <c r="D6" s="134"/>
      <c r="E6" s="134"/>
      <c r="F6" s="134"/>
      <c r="G6" s="134"/>
      <c r="H6" s="134"/>
      <c r="I6" s="134"/>
      <c r="J6" s="134"/>
      <c r="K6" s="134"/>
    </row>
    <row r="7" spans="1:12" x14ac:dyDescent="0.2">
      <c r="A7" s="53"/>
      <c r="B7" s="53"/>
      <c r="C7" s="53"/>
      <c r="D7" s="53"/>
      <c r="E7" s="53"/>
      <c r="F7" s="53"/>
      <c r="G7" s="53"/>
      <c r="H7" s="53"/>
      <c r="I7" s="53"/>
      <c r="J7" s="53"/>
      <c r="K7" s="53"/>
    </row>
    <row r="8" spans="1:12" ht="62.25" customHeight="1" x14ac:dyDescent="0.2">
      <c r="A8" s="163" t="s">
        <v>1</v>
      </c>
      <c r="B8" s="163" t="s">
        <v>114</v>
      </c>
      <c r="C8" s="167" t="s">
        <v>47</v>
      </c>
      <c r="D8" s="168"/>
      <c r="E8" s="168"/>
      <c r="F8" s="168"/>
      <c r="G8" s="168"/>
      <c r="H8" s="168"/>
      <c r="I8" s="168"/>
      <c r="J8" s="169"/>
      <c r="K8" s="171" t="s">
        <v>115</v>
      </c>
    </row>
    <row r="9" spans="1:12" x14ac:dyDescent="0.2">
      <c r="A9" s="164"/>
      <c r="B9" s="164"/>
      <c r="C9" s="10" t="s">
        <v>48</v>
      </c>
      <c r="D9" s="10">
        <v>2020</v>
      </c>
      <c r="E9" s="10">
        <v>2021</v>
      </c>
      <c r="F9" s="10">
        <v>2022</v>
      </c>
      <c r="G9" s="10">
        <v>2023</v>
      </c>
      <c r="H9" s="10">
        <v>2024</v>
      </c>
      <c r="I9" s="10">
        <v>2025</v>
      </c>
      <c r="J9" s="10">
        <v>2026</v>
      </c>
      <c r="K9" s="172"/>
      <c r="L9" s="295"/>
    </row>
    <row r="10" spans="1:12" x14ac:dyDescent="0.2">
      <c r="A10" s="10">
        <v>1</v>
      </c>
      <c r="B10" s="10">
        <v>2</v>
      </c>
      <c r="C10" s="10">
        <v>3</v>
      </c>
      <c r="D10" s="10">
        <v>4</v>
      </c>
      <c r="E10" s="10">
        <v>5</v>
      </c>
      <c r="F10" s="296">
        <v>6</v>
      </c>
      <c r="G10" s="10">
        <v>7</v>
      </c>
      <c r="H10" s="10">
        <v>8</v>
      </c>
      <c r="I10" s="10">
        <v>9</v>
      </c>
      <c r="J10" s="10">
        <v>10</v>
      </c>
      <c r="K10" s="10">
        <v>11</v>
      </c>
      <c r="L10" s="295"/>
    </row>
    <row r="11" spans="1:12" ht="45" x14ac:dyDescent="0.2">
      <c r="A11" s="16">
        <v>1</v>
      </c>
      <c r="B11" s="13" t="s">
        <v>208</v>
      </c>
      <c r="C11" s="2">
        <f>SUM(D11:J11)</f>
        <v>194529.6</v>
      </c>
      <c r="D11" s="2">
        <f>SUM(D12:D15)</f>
        <v>10400</v>
      </c>
      <c r="E11" s="2">
        <f t="shared" ref="E11:J11" si="0">SUM(E12:E15)</f>
        <v>6240</v>
      </c>
      <c r="F11" s="59">
        <f t="shared" si="0"/>
        <v>6489.6</v>
      </c>
      <c r="G11" s="2">
        <f t="shared" si="0"/>
        <v>42100</v>
      </c>
      <c r="H11" s="2">
        <f t="shared" si="0"/>
        <v>43100</v>
      </c>
      <c r="I11" s="2">
        <f t="shared" si="0"/>
        <v>43100</v>
      </c>
      <c r="J11" s="2">
        <f t="shared" si="0"/>
        <v>43100</v>
      </c>
      <c r="K11" s="11" t="s">
        <v>112</v>
      </c>
      <c r="L11" s="295"/>
    </row>
    <row r="12" spans="1:12" hidden="1" x14ac:dyDescent="0.2">
      <c r="A12" s="16"/>
      <c r="B12" s="13" t="s">
        <v>49</v>
      </c>
      <c r="C12" s="1" t="s">
        <v>14</v>
      </c>
      <c r="D12" s="1" t="s">
        <v>14</v>
      </c>
      <c r="E12" s="1" t="s">
        <v>14</v>
      </c>
      <c r="F12" s="60" t="s">
        <v>14</v>
      </c>
      <c r="G12" s="1" t="s">
        <v>14</v>
      </c>
      <c r="H12" s="1" t="s">
        <v>14</v>
      </c>
      <c r="I12" s="1"/>
      <c r="J12" s="1"/>
      <c r="K12" s="11" t="s">
        <v>112</v>
      </c>
      <c r="L12" s="295"/>
    </row>
    <row r="13" spans="1:12" hidden="1" x14ac:dyDescent="0.2">
      <c r="A13" s="16"/>
      <c r="B13" s="13" t="s">
        <v>50</v>
      </c>
      <c r="C13" s="1" t="s">
        <v>14</v>
      </c>
      <c r="D13" s="1" t="s">
        <v>14</v>
      </c>
      <c r="E13" s="1" t="s">
        <v>14</v>
      </c>
      <c r="F13" s="60" t="s">
        <v>14</v>
      </c>
      <c r="G13" s="1" t="s">
        <v>14</v>
      </c>
      <c r="H13" s="1" t="s">
        <v>14</v>
      </c>
      <c r="I13" s="1"/>
      <c r="J13" s="1"/>
      <c r="K13" s="11" t="s">
        <v>112</v>
      </c>
      <c r="L13" s="295"/>
    </row>
    <row r="14" spans="1:12" x14ac:dyDescent="0.2">
      <c r="A14" s="16">
        <v>2</v>
      </c>
      <c r="B14" s="13" t="s">
        <v>51</v>
      </c>
      <c r="C14" s="1">
        <f>SUM(D14:J14)</f>
        <v>194529.6</v>
      </c>
      <c r="D14" s="1">
        <f>D22</f>
        <v>10400</v>
      </c>
      <c r="E14" s="1">
        <f t="shared" ref="E14:J14" si="1">E22</f>
        <v>6240</v>
      </c>
      <c r="F14" s="60">
        <f t="shared" si="1"/>
        <v>6489.6</v>
      </c>
      <c r="G14" s="1">
        <f t="shared" si="1"/>
        <v>42100</v>
      </c>
      <c r="H14" s="1">
        <f t="shared" si="1"/>
        <v>43100</v>
      </c>
      <c r="I14" s="1">
        <f t="shared" si="1"/>
        <v>43100</v>
      </c>
      <c r="J14" s="1">
        <f t="shared" si="1"/>
        <v>43100</v>
      </c>
      <c r="K14" s="11" t="s">
        <v>112</v>
      </c>
      <c r="L14" s="295"/>
    </row>
    <row r="15" spans="1:12" hidden="1" x14ac:dyDescent="0.2">
      <c r="A15" s="16"/>
      <c r="B15" s="13" t="s">
        <v>52</v>
      </c>
      <c r="C15" s="1" t="s">
        <v>14</v>
      </c>
      <c r="D15" s="1" t="s">
        <v>14</v>
      </c>
      <c r="E15" s="1" t="s">
        <v>14</v>
      </c>
      <c r="F15" s="1" t="s">
        <v>14</v>
      </c>
      <c r="G15" s="94" t="s">
        <v>14</v>
      </c>
      <c r="H15" s="1" t="s">
        <v>14</v>
      </c>
      <c r="I15" s="1"/>
      <c r="J15" s="1"/>
      <c r="K15" s="11" t="s">
        <v>112</v>
      </c>
      <c r="L15" s="295"/>
    </row>
    <row r="16" spans="1:12" x14ac:dyDescent="0.2">
      <c r="A16" s="10">
        <v>3</v>
      </c>
      <c r="B16" s="137" t="s">
        <v>53</v>
      </c>
      <c r="C16" s="137"/>
      <c r="D16" s="137"/>
      <c r="E16" s="137"/>
      <c r="F16" s="137"/>
      <c r="G16" s="137"/>
      <c r="H16" s="137"/>
      <c r="I16" s="137"/>
      <c r="J16" s="137"/>
      <c r="K16" s="137"/>
      <c r="L16" s="295"/>
    </row>
    <row r="17" spans="1:12" x14ac:dyDescent="0.2">
      <c r="A17" s="16">
        <v>4</v>
      </c>
      <c r="B17" s="13" t="s">
        <v>57</v>
      </c>
      <c r="C17" s="16">
        <v>0</v>
      </c>
      <c r="D17" s="16">
        <v>0</v>
      </c>
      <c r="E17" s="16">
        <v>0</v>
      </c>
      <c r="F17" s="48">
        <v>0</v>
      </c>
      <c r="G17" s="16">
        <v>0</v>
      </c>
      <c r="H17" s="16">
        <v>0</v>
      </c>
      <c r="I17" s="16">
        <v>0</v>
      </c>
      <c r="J17" s="16">
        <v>0</v>
      </c>
      <c r="K17" s="11" t="s">
        <v>112</v>
      </c>
      <c r="L17" s="295"/>
    </row>
    <row r="18" spans="1:12" x14ac:dyDescent="0.2">
      <c r="A18" s="10">
        <v>5</v>
      </c>
      <c r="B18" s="137" t="s">
        <v>54</v>
      </c>
      <c r="C18" s="137"/>
      <c r="D18" s="137"/>
      <c r="E18" s="137"/>
      <c r="F18" s="137"/>
      <c r="G18" s="137"/>
      <c r="H18" s="137"/>
      <c r="I18" s="137"/>
      <c r="J18" s="137"/>
      <c r="K18" s="137"/>
      <c r="L18" s="295"/>
    </row>
    <row r="19" spans="1:12" x14ac:dyDescent="0.2">
      <c r="A19" s="16">
        <v>6</v>
      </c>
      <c r="B19" s="242" t="s">
        <v>59</v>
      </c>
      <c r="C19" s="1">
        <f>SUM(D19:J19)</f>
        <v>194529.6</v>
      </c>
      <c r="D19" s="1">
        <f t="shared" ref="D19:J19" si="2">SUM(D20:D23)</f>
        <v>10400</v>
      </c>
      <c r="E19" s="1">
        <f t="shared" si="2"/>
        <v>6240</v>
      </c>
      <c r="F19" s="60">
        <f t="shared" si="2"/>
        <v>6489.6</v>
      </c>
      <c r="G19" s="1">
        <f t="shared" si="2"/>
        <v>42100</v>
      </c>
      <c r="H19" s="1">
        <f t="shared" si="2"/>
        <v>43100</v>
      </c>
      <c r="I19" s="1">
        <f t="shared" si="2"/>
        <v>43100</v>
      </c>
      <c r="J19" s="1">
        <f t="shared" si="2"/>
        <v>43100</v>
      </c>
      <c r="K19" s="11" t="s">
        <v>112</v>
      </c>
      <c r="L19" s="295"/>
    </row>
    <row r="20" spans="1:12" hidden="1" x14ac:dyDescent="0.2">
      <c r="A20" s="16"/>
      <c r="B20" s="13" t="s">
        <v>49</v>
      </c>
      <c r="C20" s="1" t="s">
        <v>14</v>
      </c>
      <c r="D20" s="1" t="s">
        <v>14</v>
      </c>
      <c r="E20" s="1" t="s">
        <v>14</v>
      </c>
      <c r="F20" s="60" t="s">
        <v>14</v>
      </c>
      <c r="G20" s="94" t="s">
        <v>14</v>
      </c>
      <c r="H20" s="1" t="s">
        <v>14</v>
      </c>
      <c r="I20" s="1" t="s">
        <v>14</v>
      </c>
      <c r="J20" s="1" t="s">
        <v>14</v>
      </c>
      <c r="K20" s="11" t="s">
        <v>112</v>
      </c>
      <c r="L20" s="295"/>
    </row>
    <row r="21" spans="1:12" hidden="1" x14ac:dyDescent="0.2">
      <c r="A21" s="16"/>
      <c r="B21" s="13" t="s">
        <v>50</v>
      </c>
      <c r="C21" s="1" t="s">
        <v>14</v>
      </c>
      <c r="D21" s="1" t="s">
        <v>14</v>
      </c>
      <c r="E21" s="1" t="s">
        <v>14</v>
      </c>
      <c r="F21" s="60" t="s">
        <v>14</v>
      </c>
      <c r="G21" s="94" t="s">
        <v>14</v>
      </c>
      <c r="H21" s="1" t="s">
        <v>14</v>
      </c>
      <c r="I21" s="1" t="s">
        <v>14</v>
      </c>
      <c r="J21" s="1" t="s">
        <v>14</v>
      </c>
      <c r="K21" s="11" t="s">
        <v>112</v>
      </c>
      <c r="L21" s="295"/>
    </row>
    <row r="22" spans="1:12" x14ac:dyDescent="0.2">
      <c r="A22" s="16">
        <v>7</v>
      </c>
      <c r="B22" s="13" t="s">
        <v>51</v>
      </c>
      <c r="C22" s="60">
        <f t="shared" ref="C22:J22" si="3">SUM(C24:C28)</f>
        <v>194529.59999999998</v>
      </c>
      <c r="D22" s="60">
        <f t="shared" si="3"/>
        <v>10400</v>
      </c>
      <c r="E22" s="60">
        <f t="shared" si="3"/>
        <v>6240</v>
      </c>
      <c r="F22" s="60">
        <f t="shared" si="3"/>
        <v>6489.6</v>
      </c>
      <c r="G22" s="60">
        <f t="shared" si="3"/>
        <v>42100</v>
      </c>
      <c r="H22" s="60">
        <f t="shared" si="3"/>
        <v>43100</v>
      </c>
      <c r="I22" s="60">
        <f t="shared" si="3"/>
        <v>43100</v>
      </c>
      <c r="J22" s="60">
        <f t="shared" si="3"/>
        <v>43100</v>
      </c>
      <c r="K22" s="11" t="s">
        <v>112</v>
      </c>
      <c r="L22" s="295"/>
    </row>
    <row r="23" spans="1:12" hidden="1" x14ac:dyDescent="0.2">
      <c r="A23" s="26">
        <v>8</v>
      </c>
      <c r="B23" s="66" t="s">
        <v>52</v>
      </c>
      <c r="C23" s="67" t="s">
        <v>14</v>
      </c>
      <c r="D23" s="67" t="s">
        <v>14</v>
      </c>
      <c r="E23" s="67" t="s">
        <v>14</v>
      </c>
      <c r="F23" s="68" t="s">
        <v>14</v>
      </c>
      <c r="G23" s="297" t="s">
        <v>14</v>
      </c>
      <c r="H23" s="67" t="s">
        <v>14</v>
      </c>
      <c r="I23" s="67"/>
      <c r="J23" s="67"/>
      <c r="K23" s="83" t="s">
        <v>112</v>
      </c>
      <c r="L23" s="295"/>
    </row>
    <row r="24" spans="1:12" ht="66" customHeight="1" x14ac:dyDescent="0.2">
      <c r="A24" s="298">
        <v>8</v>
      </c>
      <c r="B24" s="13" t="s">
        <v>175</v>
      </c>
      <c r="C24" s="2">
        <f>SUM(D24:J24)</f>
        <v>126343.4</v>
      </c>
      <c r="D24" s="2">
        <v>1343.4</v>
      </c>
      <c r="E24" s="2">
        <v>1000</v>
      </c>
      <c r="F24" s="2">
        <v>5000</v>
      </c>
      <c r="G24" s="2">
        <v>29000</v>
      </c>
      <c r="H24" s="2">
        <v>30000</v>
      </c>
      <c r="I24" s="2">
        <v>30000</v>
      </c>
      <c r="J24" s="2">
        <v>30000</v>
      </c>
      <c r="K24" s="11">
        <v>1</v>
      </c>
      <c r="L24" s="295"/>
    </row>
    <row r="25" spans="1:12" ht="30" x14ac:dyDescent="0.2">
      <c r="A25" s="298">
        <v>9</v>
      </c>
      <c r="B25" s="13" t="s">
        <v>180</v>
      </c>
      <c r="C25" s="2">
        <f t="shared" ref="C25:C28" si="4">SUM(D25:J25)</f>
        <v>3683.2</v>
      </c>
      <c r="D25" s="102">
        <v>3683.2</v>
      </c>
      <c r="E25" s="102">
        <v>0</v>
      </c>
      <c r="F25" s="102">
        <v>0</v>
      </c>
      <c r="G25" s="102">
        <v>0</v>
      </c>
      <c r="H25" s="102">
        <v>0</v>
      </c>
      <c r="I25" s="102">
        <v>0</v>
      </c>
      <c r="J25" s="102">
        <v>0</v>
      </c>
      <c r="K25" s="99">
        <v>2</v>
      </c>
      <c r="L25" s="295"/>
    </row>
    <row r="26" spans="1:12" ht="30" x14ac:dyDescent="0.2">
      <c r="A26" s="298">
        <v>10</v>
      </c>
      <c r="B26" s="13" t="s">
        <v>216</v>
      </c>
      <c r="C26" s="2">
        <f t="shared" si="4"/>
        <v>58763</v>
      </c>
      <c r="D26" s="102">
        <v>5373.4</v>
      </c>
      <c r="E26" s="102">
        <v>1000</v>
      </c>
      <c r="F26" s="102">
        <v>1189.5999999999999</v>
      </c>
      <c r="G26" s="102">
        <f t="shared" ref="G26:J26" si="5">7000+3500+2000+300</f>
        <v>12800</v>
      </c>
      <c r="H26" s="102">
        <f t="shared" si="5"/>
        <v>12800</v>
      </c>
      <c r="I26" s="102">
        <f t="shared" si="5"/>
        <v>12800</v>
      </c>
      <c r="J26" s="102">
        <f t="shared" si="5"/>
        <v>12800</v>
      </c>
      <c r="K26" s="99">
        <v>3</v>
      </c>
      <c r="L26" s="295"/>
    </row>
    <row r="27" spans="1:12" ht="35.25" customHeight="1" x14ac:dyDescent="0.2">
      <c r="A27" s="43">
        <v>11</v>
      </c>
      <c r="B27" s="72" t="s">
        <v>178</v>
      </c>
      <c r="C27" s="2">
        <f t="shared" si="4"/>
        <v>3940</v>
      </c>
      <c r="D27" s="102">
        <v>0</v>
      </c>
      <c r="E27" s="102">
        <v>3940</v>
      </c>
      <c r="F27" s="102">
        <v>0</v>
      </c>
      <c r="G27" s="102">
        <v>0</v>
      </c>
      <c r="H27" s="102">
        <v>0</v>
      </c>
      <c r="I27" s="102">
        <v>0</v>
      </c>
      <c r="J27" s="102">
        <v>0</v>
      </c>
      <c r="K27" s="99">
        <v>4</v>
      </c>
    </row>
    <row r="28" spans="1:12" ht="60" x14ac:dyDescent="0.2">
      <c r="A28" s="298">
        <v>12</v>
      </c>
      <c r="B28" s="72" t="s">
        <v>179</v>
      </c>
      <c r="C28" s="2">
        <f t="shared" si="4"/>
        <v>1800</v>
      </c>
      <c r="D28" s="299">
        <v>0</v>
      </c>
      <c r="E28" s="299">
        <v>300</v>
      </c>
      <c r="F28" s="299">
        <v>300</v>
      </c>
      <c r="G28" s="299">
        <v>300</v>
      </c>
      <c r="H28" s="299">
        <v>300</v>
      </c>
      <c r="I28" s="299">
        <v>300</v>
      </c>
      <c r="J28" s="299">
        <v>300</v>
      </c>
      <c r="K28" s="99">
        <v>5</v>
      </c>
    </row>
  </sheetData>
  <mergeCells count="11">
    <mergeCell ref="F1:K1"/>
    <mergeCell ref="B16:K16"/>
    <mergeCell ref="B18:K18"/>
    <mergeCell ref="B8:B9"/>
    <mergeCell ref="A5:K5"/>
    <mergeCell ref="A6:K6"/>
    <mergeCell ref="A8:A9"/>
    <mergeCell ref="K8:K9"/>
    <mergeCell ref="C8:J8"/>
    <mergeCell ref="F2:K2"/>
    <mergeCell ref="F3:K3"/>
  </mergeCells>
  <pageMargins left="0.70866141732283472" right="0.27559055118110237" top="0.55118110236220474" bottom="0.39370078740157483" header="0.31496062992125984" footer="0.31496062992125984"/>
  <pageSetup paperSize="9" scale="88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topLeftCell="A2" workbookViewId="0">
      <selection activeCell="H31" sqref="H31"/>
    </sheetView>
  </sheetViews>
  <sheetFormatPr defaultRowHeight="15" x14ac:dyDescent="0.2"/>
  <cols>
    <col min="1" max="1" width="7.28515625" style="6" customWidth="1"/>
    <col min="2" max="2" width="56" style="6" customWidth="1"/>
    <col min="3" max="10" width="9.140625" style="6"/>
    <col min="11" max="11" width="12.5703125" style="6" customWidth="1"/>
    <col min="12" max="16384" width="9.140625" style="6"/>
  </cols>
  <sheetData>
    <row r="1" spans="1:11" ht="36" hidden="1" customHeight="1" x14ac:dyDescent="0.2">
      <c r="D1" s="79"/>
      <c r="E1" s="132" t="s">
        <v>278</v>
      </c>
      <c r="F1" s="132"/>
      <c r="G1" s="132"/>
      <c r="H1" s="132"/>
      <c r="I1" s="132"/>
      <c r="J1" s="132"/>
      <c r="K1" s="132"/>
    </row>
    <row r="2" spans="1:11" ht="33.75" customHeight="1" x14ac:dyDescent="0.2">
      <c r="E2" s="131" t="s">
        <v>0</v>
      </c>
      <c r="F2" s="131"/>
      <c r="G2" s="131"/>
      <c r="H2" s="131"/>
      <c r="I2" s="131"/>
      <c r="J2" s="131"/>
      <c r="K2" s="131"/>
    </row>
    <row r="3" spans="1:11" ht="62.25" customHeight="1" x14ac:dyDescent="0.2">
      <c r="E3" s="130" t="s">
        <v>319</v>
      </c>
      <c r="F3" s="130"/>
      <c r="G3" s="130"/>
      <c r="H3" s="130"/>
      <c r="I3" s="130"/>
      <c r="J3" s="130"/>
      <c r="K3" s="130"/>
    </row>
    <row r="4" spans="1:11" x14ac:dyDescent="0.2">
      <c r="A4" s="98"/>
    </row>
    <row r="5" spans="1:11" x14ac:dyDescent="0.2">
      <c r="A5" s="134" t="s">
        <v>86</v>
      </c>
      <c r="B5" s="134"/>
      <c r="C5" s="134"/>
      <c r="D5" s="134"/>
      <c r="E5" s="134"/>
      <c r="F5" s="134"/>
      <c r="G5" s="134"/>
      <c r="H5" s="134"/>
      <c r="I5" s="134"/>
      <c r="J5" s="134"/>
      <c r="K5" s="134"/>
    </row>
    <row r="6" spans="1:11" ht="30.75" customHeight="1" x14ac:dyDescent="0.2">
      <c r="A6" s="300" t="s">
        <v>243</v>
      </c>
      <c r="B6" s="300"/>
      <c r="C6" s="300"/>
      <c r="D6" s="300"/>
      <c r="E6" s="300"/>
      <c r="F6" s="300"/>
      <c r="G6" s="300"/>
      <c r="H6" s="300"/>
      <c r="I6" s="300"/>
      <c r="J6" s="300"/>
      <c r="K6" s="300"/>
    </row>
    <row r="7" spans="1:11" x14ac:dyDescent="0.2">
      <c r="A7" s="24"/>
      <c r="B7" s="4"/>
      <c r="C7" s="4"/>
      <c r="D7" s="4"/>
      <c r="E7" s="4"/>
      <c r="F7" s="4"/>
      <c r="G7" s="4"/>
      <c r="H7" s="4"/>
      <c r="I7" s="4"/>
      <c r="J7" s="4"/>
    </row>
    <row r="8" spans="1:11" ht="45.75" customHeight="1" x14ac:dyDescent="0.2">
      <c r="A8" s="163" t="s">
        <v>1</v>
      </c>
      <c r="B8" s="163" t="s">
        <v>113</v>
      </c>
      <c r="C8" s="163" t="s">
        <v>295</v>
      </c>
      <c r="D8" s="167" t="s">
        <v>2</v>
      </c>
      <c r="E8" s="168"/>
      <c r="F8" s="168"/>
      <c r="G8" s="168"/>
      <c r="H8" s="168"/>
      <c r="I8" s="168"/>
      <c r="J8" s="169"/>
      <c r="K8" s="136" t="s">
        <v>3</v>
      </c>
    </row>
    <row r="9" spans="1:11" x14ac:dyDescent="0.2">
      <c r="A9" s="164"/>
      <c r="B9" s="164"/>
      <c r="C9" s="164"/>
      <c r="D9" s="16">
        <v>2020</v>
      </c>
      <c r="E9" s="16">
        <v>2021</v>
      </c>
      <c r="F9" s="16">
        <v>2022</v>
      </c>
      <c r="G9" s="16">
        <v>2023</v>
      </c>
      <c r="H9" s="16">
        <v>2024</v>
      </c>
      <c r="I9" s="16">
        <v>2025</v>
      </c>
      <c r="J9" s="16">
        <v>2026</v>
      </c>
      <c r="K9" s="136"/>
    </row>
    <row r="10" spans="1:11" ht="30.75" customHeight="1" x14ac:dyDescent="0.2">
      <c r="A10" s="16">
        <v>1</v>
      </c>
      <c r="B10" s="190" t="s">
        <v>244</v>
      </c>
      <c r="C10" s="191"/>
      <c r="D10" s="191"/>
      <c r="E10" s="191"/>
      <c r="F10" s="191"/>
      <c r="G10" s="191"/>
      <c r="H10" s="191"/>
      <c r="I10" s="191"/>
      <c r="J10" s="191"/>
      <c r="K10" s="192"/>
    </row>
    <row r="11" spans="1:11" x14ac:dyDescent="0.2">
      <c r="A11" s="26">
        <v>2</v>
      </c>
      <c r="B11" s="235" t="s">
        <v>304</v>
      </c>
      <c r="C11" s="236"/>
      <c r="D11" s="236"/>
      <c r="E11" s="236"/>
      <c r="F11" s="236"/>
      <c r="G11" s="236"/>
      <c r="H11" s="236"/>
      <c r="I11" s="236"/>
      <c r="J11" s="236"/>
      <c r="K11" s="237"/>
    </row>
    <row r="12" spans="1:11" ht="15.75" customHeight="1" x14ac:dyDescent="0.2">
      <c r="A12" s="230">
        <v>3</v>
      </c>
      <c r="B12" s="199" t="s">
        <v>4</v>
      </c>
      <c r="C12" s="216" t="s">
        <v>16</v>
      </c>
      <c r="D12" s="216">
        <v>400</v>
      </c>
      <c r="E12" s="216">
        <v>400</v>
      </c>
      <c r="F12" s="216">
        <v>400</v>
      </c>
      <c r="G12" s="216">
        <v>400</v>
      </c>
      <c r="H12" s="216">
        <v>400</v>
      </c>
      <c r="I12" s="216">
        <v>400</v>
      </c>
      <c r="J12" s="216">
        <v>400</v>
      </c>
      <c r="K12" s="216" t="s">
        <v>171</v>
      </c>
    </row>
    <row r="13" spans="1:11" x14ac:dyDescent="0.2">
      <c r="A13" s="230"/>
      <c r="B13" s="219" t="s">
        <v>241</v>
      </c>
      <c r="C13" s="216"/>
      <c r="D13" s="216"/>
      <c r="E13" s="216"/>
      <c r="F13" s="216"/>
      <c r="G13" s="216"/>
      <c r="H13" s="216"/>
      <c r="I13" s="216"/>
      <c r="J13" s="216"/>
      <c r="K13" s="216"/>
    </row>
    <row r="14" spans="1:11" x14ac:dyDescent="0.2">
      <c r="A14" s="230">
        <v>4</v>
      </c>
      <c r="B14" s="199" t="s">
        <v>5</v>
      </c>
      <c r="C14" s="216" t="s">
        <v>16</v>
      </c>
      <c r="D14" s="216">
        <v>20</v>
      </c>
      <c r="E14" s="216">
        <v>20</v>
      </c>
      <c r="F14" s="216">
        <v>20</v>
      </c>
      <c r="G14" s="216">
        <v>20</v>
      </c>
      <c r="H14" s="216">
        <v>20</v>
      </c>
      <c r="I14" s="216">
        <v>20</v>
      </c>
      <c r="J14" s="216">
        <v>20</v>
      </c>
      <c r="K14" s="216"/>
    </row>
    <row r="15" spans="1:11" ht="17.25" customHeight="1" x14ac:dyDescent="0.2">
      <c r="A15" s="230"/>
      <c r="B15" s="219" t="s">
        <v>245</v>
      </c>
      <c r="C15" s="216"/>
      <c r="D15" s="216"/>
      <c r="E15" s="216"/>
      <c r="F15" s="216"/>
      <c r="G15" s="216"/>
      <c r="H15" s="216"/>
      <c r="I15" s="216"/>
      <c r="J15" s="216"/>
      <c r="K15" s="216"/>
    </row>
    <row r="16" spans="1:11" x14ac:dyDescent="0.2">
      <c r="A16" s="230">
        <v>5</v>
      </c>
      <c r="B16" s="199" t="s">
        <v>6</v>
      </c>
      <c r="C16" s="216" t="s">
        <v>16</v>
      </c>
      <c r="D16" s="216">
        <v>250</v>
      </c>
      <c r="E16" s="216">
        <v>250</v>
      </c>
      <c r="F16" s="216">
        <v>250</v>
      </c>
      <c r="G16" s="216">
        <v>250</v>
      </c>
      <c r="H16" s="238">
        <v>250</v>
      </c>
      <c r="I16" s="238">
        <v>250</v>
      </c>
      <c r="J16" s="216">
        <v>250</v>
      </c>
      <c r="K16" s="216"/>
    </row>
    <row r="17" spans="1:11" x14ac:dyDescent="0.2">
      <c r="A17" s="230"/>
      <c r="B17" s="219" t="s">
        <v>242</v>
      </c>
      <c r="C17" s="216"/>
      <c r="D17" s="216"/>
      <c r="E17" s="216"/>
      <c r="F17" s="216"/>
      <c r="G17" s="216"/>
      <c r="H17" s="239"/>
      <c r="I17" s="239"/>
      <c r="J17" s="216"/>
      <c r="K17" s="216"/>
    </row>
    <row r="18" spans="1:11" hidden="1" x14ac:dyDescent="0.2">
      <c r="A18" s="230">
        <v>9</v>
      </c>
      <c r="B18" s="199" t="s">
        <v>26</v>
      </c>
      <c r="C18" s="216" t="s">
        <v>16</v>
      </c>
      <c r="D18" s="216">
        <v>0</v>
      </c>
      <c r="E18" s="216">
        <v>0</v>
      </c>
      <c r="F18" s="216">
        <v>0</v>
      </c>
      <c r="G18" s="216">
        <v>0</v>
      </c>
      <c r="H18" s="238">
        <v>0</v>
      </c>
      <c r="I18" s="238">
        <v>0</v>
      </c>
      <c r="J18" s="216">
        <v>0</v>
      </c>
      <c r="K18" s="216"/>
    </row>
    <row r="19" spans="1:11" hidden="1" x14ac:dyDescent="0.2">
      <c r="A19" s="230"/>
      <c r="B19" s="219" t="s">
        <v>183</v>
      </c>
      <c r="C19" s="216"/>
      <c r="D19" s="216"/>
      <c r="E19" s="216"/>
      <c r="F19" s="216"/>
      <c r="G19" s="216"/>
      <c r="H19" s="239"/>
      <c r="I19" s="239"/>
      <c r="J19" s="216"/>
      <c r="K19" s="216"/>
    </row>
    <row r="20" spans="1:11" hidden="1" x14ac:dyDescent="0.2">
      <c r="A20" s="230">
        <v>10</v>
      </c>
      <c r="B20" s="199" t="s">
        <v>140</v>
      </c>
      <c r="C20" s="216" t="s">
        <v>16</v>
      </c>
      <c r="D20" s="216">
        <v>0</v>
      </c>
      <c r="E20" s="216">
        <v>0</v>
      </c>
      <c r="F20" s="216">
        <v>0</v>
      </c>
      <c r="G20" s="216">
        <v>0</v>
      </c>
      <c r="H20" s="238">
        <v>0</v>
      </c>
      <c r="I20" s="238">
        <v>0</v>
      </c>
      <c r="J20" s="216">
        <v>0</v>
      </c>
      <c r="K20" s="216"/>
    </row>
    <row r="21" spans="1:11" hidden="1" x14ac:dyDescent="0.2">
      <c r="A21" s="230"/>
      <c r="B21" s="219" t="s">
        <v>44</v>
      </c>
      <c r="C21" s="216"/>
      <c r="D21" s="216"/>
      <c r="E21" s="216"/>
      <c r="F21" s="216"/>
      <c r="G21" s="216"/>
      <c r="H21" s="239"/>
      <c r="I21" s="239"/>
      <c r="J21" s="216"/>
      <c r="K21" s="216"/>
    </row>
    <row r="22" spans="1:11" x14ac:dyDescent="0.2">
      <c r="A22" s="230">
        <v>6</v>
      </c>
      <c r="B22" s="199" t="s">
        <v>15</v>
      </c>
      <c r="C22" s="216" t="s">
        <v>16</v>
      </c>
      <c r="D22" s="216">
        <v>200</v>
      </c>
      <c r="E22" s="216">
        <v>200</v>
      </c>
      <c r="F22" s="216">
        <v>200</v>
      </c>
      <c r="G22" s="216">
        <v>200</v>
      </c>
      <c r="H22" s="238">
        <v>200</v>
      </c>
      <c r="I22" s="238">
        <v>200</v>
      </c>
      <c r="J22" s="216">
        <v>200</v>
      </c>
      <c r="K22" s="216"/>
    </row>
    <row r="23" spans="1:11" x14ac:dyDescent="0.2">
      <c r="A23" s="230"/>
      <c r="B23" s="219" t="s">
        <v>246</v>
      </c>
      <c r="C23" s="216"/>
      <c r="D23" s="216"/>
      <c r="E23" s="216"/>
      <c r="F23" s="216"/>
      <c r="G23" s="216"/>
      <c r="H23" s="239"/>
      <c r="I23" s="239"/>
      <c r="J23" s="216"/>
      <c r="K23" s="216"/>
    </row>
    <row r="24" spans="1:11" x14ac:dyDescent="0.2">
      <c r="A24" s="230">
        <v>7</v>
      </c>
      <c r="B24" s="199" t="s">
        <v>19</v>
      </c>
      <c r="C24" s="216" t="s">
        <v>143</v>
      </c>
      <c r="D24" s="216">
        <v>12</v>
      </c>
      <c r="E24" s="216">
        <v>12</v>
      </c>
      <c r="F24" s="216">
        <v>12</v>
      </c>
      <c r="G24" s="216">
        <v>12</v>
      </c>
      <c r="H24" s="238">
        <v>12</v>
      </c>
      <c r="I24" s="238">
        <v>12</v>
      </c>
      <c r="J24" s="216">
        <v>12</v>
      </c>
      <c r="K24" s="216"/>
    </row>
    <row r="25" spans="1:11" x14ac:dyDescent="0.2">
      <c r="A25" s="230"/>
      <c r="B25" s="219" t="s">
        <v>142</v>
      </c>
      <c r="C25" s="216"/>
      <c r="D25" s="216"/>
      <c r="E25" s="216"/>
      <c r="F25" s="216"/>
      <c r="G25" s="216"/>
      <c r="H25" s="239"/>
      <c r="I25" s="239"/>
      <c r="J25" s="216"/>
      <c r="K25" s="216"/>
    </row>
    <row r="26" spans="1:11" x14ac:dyDescent="0.2">
      <c r="A26" s="116"/>
      <c r="B26" s="116"/>
      <c r="C26" s="301"/>
      <c r="D26" s="127"/>
      <c r="E26" s="127"/>
      <c r="F26" s="127"/>
      <c r="G26" s="127"/>
      <c r="H26" s="127"/>
      <c r="I26" s="127"/>
      <c r="J26" s="127"/>
      <c r="K26" s="127"/>
    </row>
    <row r="27" spans="1:11" x14ac:dyDescent="0.2">
      <c r="A27" s="116"/>
      <c r="B27" s="116"/>
      <c r="C27" s="301"/>
      <c r="D27" s="127"/>
      <c r="E27" s="127"/>
      <c r="F27" s="127"/>
      <c r="G27" s="127"/>
      <c r="H27" s="127"/>
      <c r="I27" s="127"/>
      <c r="J27" s="127"/>
      <c r="K27" s="127"/>
    </row>
  </sheetData>
  <mergeCells count="76">
    <mergeCell ref="H24:H25"/>
    <mergeCell ref="G14:G15"/>
    <mergeCell ref="H18:H19"/>
    <mergeCell ref="H20:H21"/>
    <mergeCell ref="D20:D21"/>
    <mergeCell ref="E20:E21"/>
    <mergeCell ref="F20:F21"/>
    <mergeCell ref="G20:G21"/>
    <mergeCell ref="H16:H17"/>
    <mergeCell ref="F22:F23"/>
    <mergeCell ref="H22:H23"/>
    <mergeCell ref="G18:G19"/>
    <mergeCell ref="D24:D25"/>
    <mergeCell ref="E24:E25"/>
    <mergeCell ref="F24:F25"/>
    <mergeCell ref="G24:G25"/>
    <mergeCell ref="I12:I13"/>
    <mergeCell ref="J12:J13"/>
    <mergeCell ref="E14:E15"/>
    <mergeCell ref="F14:F15"/>
    <mergeCell ref="H14:H15"/>
    <mergeCell ref="H12:H13"/>
    <mergeCell ref="G12:G13"/>
    <mergeCell ref="A14:A15"/>
    <mergeCell ref="A24:A25"/>
    <mergeCell ref="A16:A17"/>
    <mergeCell ref="D16:D17"/>
    <mergeCell ref="E16:E17"/>
    <mergeCell ref="C24:C25"/>
    <mergeCell ref="A22:A23"/>
    <mergeCell ref="C22:C23"/>
    <mergeCell ref="D22:D23"/>
    <mergeCell ref="E22:E23"/>
    <mergeCell ref="A20:A21"/>
    <mergeCell ref="C20:C21"/>
    <mergeCell ref="A18:A19"/>
    <mergeCell ref="C14:C15"/>
    <mergeCell ref="D14:D15"/>
    <mergeCell ref="A12:A13"/>
    <mergeCell ref="C12:C13"/>
    <mergeCell ref="D12:D13"/>
    <mergeCell ref="E12:E13"/>
    <mergeCell ref="F12:F13"/>
    <mergeCell ref="A6:K6"/>
    <mergeCell ref="A8:A9"/>
    <mergeCell ref="K8:K9"/>
    <mergeCell ref="B10:K10"/>
    <mergeCell ref="B11:K11"/>
    <mergeCell ref="B8:B9"/>
    <mergeCell ref="C8:C9"/>
    <mergeCell ref="D8:J8"/>
    <mergeCell ref="I18:I19"/>
    <mergeCell ref="J18:J19"/>
    <mergeCell ref="I14:I15"/>
    <mergeCell ref="J14:J15"/>
    <mergeCell ref="C18:C19"/>
    <mergeCell ref="D18:D19"/>
    <mergeCell ref="G16:G17"/>
    <mergeCell ref="C16:C17"/>
    <mergeCell ref="F16:F17"/>
    <mergeCell ref="E2:K2"/>
    <mergeCell ref="E3:K3"/>
    <mergeCell ref="E1:K1"/>
    <mergeCell ref="K12:K25"/>
    <mergeCell ref="I20:I21"/>
    <mergeCell ref="J20:J21"/>
    <mergeCell ref="I22:I23"/>
    <mergeCell ref="J22:J23"/>
    <mergeCell ref="I24:I25"/>
    <mergeCell ref="J24:J25"/>
    <mergeCell ref="I16:I17"/>
    <mergeCell ref="J16:J17"/>
    <mergeCell ref="G22:G23"/>
    <mergeCell ref="E18:E19"/>
    <mergeCell ref="F18:F19"/>
    <mergeCell ref="A5:K5"/>
  </mergeCells>
  <pageMargins left="0.70866141732283472" right="0.51181102362204722" top="0.55118110236220474" bottom="0.35433070866141736" header="0.31496062992125984" footer="0.31496062992125984"/>
  <pageSetup paperSize="9" scale="89" orientation="landscape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2"/>
  <sheetViews>
    <sheetView view="pageBreakPreview" topLeftCell="A2" zoomScale="90" zoomScaleNormal="100" zoomScaleSheetLayoutView="90" workbookViewId="0">
      <selection activeCell="I33" sqref="I33"/>
    </sheetView>
  </sheetViews>
  <sheetFormatPr defaultRowHeight="15" x14ac:dyDescent="0.2"/>
  <cols>
    <col min="1" max="1" width="4.42578125" style="6" customWidth="1"/>
    <col min="2" max="2" width="62.7109375" style="6" customWidth="1"/>
    <col min="3" max="10" width="10.85546875" style="6" customWidth="1"/>
    <col min="11" max="11" width="23" style="6" customWidth="1"/>
    <col min="12" max="16384" width="9.140625" style="6"/>
  </cols>
  <sheetData>
    <row r="1" spans="1:11" ht="31.5" hidden="1" customHeight="1" x14ac:dyDescent="0.2">
      <c r="F1" s="130" t="s">
        <v>279</v>
      </c>
      <c r="G1" s="130"/>
      <c r="H1" s="130"/>
      <c r="I1" s="130"/>
      <c r="J1" s="130"/>
      <c r="K1" s="130"/>
    </row>
    <row r="2" spans="1:11" ht="32.25" customHeight="1" x14ac:dyDescent="0.2">
      <c r="F2" s="131" t="s">
        <v>68</v>
      </c>
      <c r="G2" s="131"/>
      <c r="H2" s="131"/>
      <c r="I2" s="131"/>
      <c r="J2" s="131"/>
      <c r="K2" s="131"/>
    </row>
    <row r="3" spans="1:11" ht="46.5" customHeight="1" x14ac:dyDescent="0.2">
      <c r="F3" s="130" t="s">
        <v>239</v>
      </c>
      <c r="G3" s="130"/>
      <c r="H3" s="130"/>
      <c r="I3" s="130"/>
      <c r="J3" s="130"/>
      <c r="K3" s="130"/>
    </row>
    <row r="4" spans="1:11" x14ac:dyDescent="0.2">
      <c r="A4" s="274"/>
    </row>
    <row r="5" spans="1:11" x14ac:dyDescent="0.2">
      <c r="A5" s="134" t="s">
        <v>46</v>
      </c>
      <c r="B5" s="134"/>
      <c r="C5" s="134"/>
      <c r="D5" s="134"/>
      <c r="E5" s="134"/>
      <c r="F5" s="134"/>
      <c r="G5" s="134"/>
      <c r="H5" s="134"/>
      <c r="I5" s="134"/>
      <c r="J5" s="134"/>
      <c r="K5" s="134"/>
    </row>
    <row r="6" spans="1:11" ht="32.25" customHeight="1" x14ac:dyDescent="0.2">
      <c r="A6" s="300" t="s">
        <v>238</v>
      </c>
      <c r="B6" s="300"/>
      <c r="C6" s="300"/>
      <c r="D6" s="300"/>
      <c r="E6" s="300"/>
      <c r="F6" s="300"/>
      <c r="G6" s="300"/>
      <c r="H6" s="300"/>
      <c r="I6" s="300"/>
      <c r="J6" s="300"/>
      <c r="K6" s="300"/>
    </row>
    <row r="7" spans="1:11" ht="18" x14ac:dyDescent="0.25">
      <c r="A7" s="100"/>
      <c r="B7" s="4"/>
      <c r="C7" s="4"/>
      <c r="D7" s="4"/>
      <c r="E7" s="4"/>
      <c r="F7" s="4"/>
      <c r="G7" s="4"/>
      <c r="H7" s="4"/>
      <c r="I7" s="4"/>
      <c r="J7" s="4"/>
      <c r="K7" s="4"/>
    </row>
    <row r="8" spans="1:11" ht="60" customHeight="1" x14ac:dyDescent="0.2">
      <c r="A8" s="163" t="s">
        <v>1</v>
      </c>
      <c r="B8" s="163" t="s">
        <v>114</v>
      </c>
      <c r="C8" s="167" t="s">
        <v>47</v>
      </c>
      <c r="D8" s="168"/>
      <c r="E8" s="168"/>
      <c r="F8" s="168"/>
      <c r="G8" s="168"/>
      <c r="H8" s="168"/>
      <c r="I8" s="168"/>
      <c r="J8" s="169"/>
      <c r="K8" s="171" t="s">
        <v>115</v>
      </c>
    </row>
    <row r="9" spans="1:11" x14ac:dyDescent="0.2">
      <c r="A9" s="164"/>
      <c r="B9" s="164"/>
      <c r="C9" s="10" t="s">
        <v>48</v>
      </c>
      <c r="D9" s="10">
        <v>2020</v>
      </c>
      <c r="E9" s="10">
        <v>2021</v>
      </c>
      <c r="F9" s="10">
        <v>2022</v>
      </c>
      <c r="G9" s="10">
        <v>2023</v>
      </c>
      <c r="H9" s="10">
        <v>2024</v>
      </c>
      <c r="I9" s="10">
        <v>2025</v>
      </c>
      <c r="J9" s="10">
        <v>2026</v>
      </c>
      <c r="K9" s="172"/>
    </row>
    <row r="10" spans="1:11" x14ac:dyDescent="0.2">
      <c r="A10" s="10">
        <v>1</v>
      </c>
      <c r="B10" s="10">
        <v>2</v>
      </c>
      <c r="C10" s="10">
        <v>3</v>
      </c>
      <c r="D10" s="10">
        <v>4</v>
      </c>
      <c r="E10" s="10">
        <v>5</v>
      </c>
      <c r="F10" s="10">
        <v>6</v>
      </c>
      <c r="G10" s="10">
        <v>7</v>
      </c>
      <c r="H10" s="10">
        <v>8</v>
      </c>
      <c r="I10" s="10">
        <v>9</v>
      </c>
      <c r="J10" s="10">
        <v>10</v>
      </c>
      <c r="K10" s="10">
        <v>11</v>
      </c>
    </row>
    <row r="11" spans="1:11" ht="66.75" customHeight="1" x14ac:dyDescent="0.2">
      <c r="A11" s="16">
        <v>1</v>
      </c>
      <c r="B11" s="13" t="s">
        <v>240</v>
      </c>
      <c r="C11" s="1">
        <f>SUM(D11:J11)</f>
        <v>27212.1</v>
      </c>
      <c r="D11" s="1">
        <f>SUM(D12:D15)</f>
        <v>3916.6</v>
      </c>
      <c r="E11" s="1">
        <f t="shared" ref="E11:J11" si="0">SUM(E12:E15)</f>
        <v>3898</v>
      </c>
      <c r="F11" s="1">
        <f t="shared" si="0"/>
        <v>3879.5</v>
      </c>
      <c r="G11" s="1">
        <f t="shared" si="0"/>
        <v>3879.5</v>
      </c>
      <c r="H11" s="1">
        <f t="shared" si="0"/>
        <v>3879.5</v>
      </c>
      <c r="I11" s="1">
        <f t="shared" si="0"/>
        <v>3879.5</v>
      </c>
      <c r="J11" s="1">
        <f t="shared" si="0"/>
        <v>3879.5</v>
      </c>
      <c r="K11" s="11" t="s">
        <v>112</v>
      </c>
    </row>
    <row r="12" spans="1:11" hidden="1" x14ac:dyDescent="0.2">
      <c r="A12" s="243"/>
      <c r="B12" s="13" t="s">
        <v>49</v>
      </c>
      <c r="C12" s="1" t="s">
        <v>14</v>
      </c>
      <c r="D12" s="1" t="s">
        <v>14</v>
      </c>
      <c r="E12" s="1" t="s">
        <v>14</v>
      </c>
      <c r="F12" s="1" t="s">
        <v>14</v>
      </c>
      <c r="G12" s="1" t="s">
        <v>14</v>
      </c>
      <c r="H12" s="1" t="s">
        <v>14</v>
      </c>
      <c r="I12" s="1"/>
      <c r="J12" s="1"/>
      <c r="K12" s="11" t="s">
        <v>112</v>
      </c>
    </row>
    <row r="13" spans="1:11" x14ac:dyDescent="0.2">
      <c r="A13" s="16">
        <v>2</v>
      </c>
      <c r="B13" s="13" t="s">
        <v>50</v>
      </c>
      <c r="C13" s="1">
        <f>SUM(D13:J13)</f>
        <v>27212.1</v>
      </c>
      <c r="D13" s="1">
        <f>D21</f>
        <v>3916.6</v>
      </c>
      <c r="E13" s="1">
        <f t="shared" ref="E13:J13" si="1">E21</f>
        <v>3898</v>
      </c>
      <c r="F13" s="1">
        <f t="shared" si="1"/>
        <v>3879.5</v>
      </c>
      <c r="G13" s="1">
        <f t="shared" si="1"/>
        <v>3879.5</v>
      </c>
      <c r="H13" s="1">
        <f t="shared" si="1"/>
        <v>3879.5</v>
      </c>
      <c r="I13" s="1">
        <f t="shared" si="1"/>
        <v>3879.5</v>
      </c>
      <c r="J13" s="1">
        <f t="shared" si="1"/>
        <v>3879.5</v>
      </c>
      <c r="K13" s="11" t="s">
        <v>112</v>
      </c>
    </row>
    <row r="14" spans="1:11" hidden="1" x14ac:dyDescent="0.2">
      <c r="A14" s="243"/>
      <c r="B14" s="13" t="s">
        <v>51</v>
      </c>
      <c r="C14" s="1" t="s">
        <v>14</v>
      </c>
      <c r="D14" s="1" t="s">
        <v>14</v>
      </c>
      <c r="E14" s="1" t="s">
        <v>14</v>
      </c>
      <c r="F14" s="1" t="s">
        <v>14</v>
      </c>
      <c r="G14" s="1" t="s">
        <v>14</v>
      </c>
      <c r="H14" s="1" t="s">
        <v>14</v>
      </c>
      <c r="I14" s="1"/>
      <c r="J14" s="1"/>
      <c r="K14" s="11" t="s">
        <v>112</v>
      </c>
    </row>
    <row r="15" spans="1:11" hidden="1" x14ac:dyDescent="0.2">
      <c r="A15" s="243"/>
      <c r="B15" s="13" t="s">
        <v>52</v>
      </c>
      <c r="C15" s="1" t="s">
        <v>14</v>
      </c>
      <c r="D15" s="1" t="s">
        <v>14</v>
      </c>
      <c r="E15" s="1" t="s">
        <v>14</v>
      </c>
      <c r="F15" s="1" t="s">
        <v>14</v>
      </c>
      <c r="G15" s="1" t="s">
        <v>14</v>
      </c>
      <c r="H15" s="1" t="s">
        <v>14</v>
      </c>
      <c r="I15" s="1"/>
      <c r="J15" s="1"/>
      <c r="K15" s="11" t="s">
        <v>112</v>
      </c>
    </row>
    <row r="16" spans="1:11" x14ac:dyDescent="0.2">
      <c r="A16" s="16">
        <v>3</v>
      </c>
      <c r="B16" s="136" t="s">
        <v>53</v>
      </c>
      <c r="C16" s="136"/>
      <c r="D16" s="136"/>
      <c r="E16" s="136"/>
      <c r="F16" s="136"/>
      <c r="G16" s="136"/>
      <c r="H16" s="136"/>
      <c r="I16" s="136"/>
      <c r="J16" s="136"/>
      <c r="K16" s="136"/>
    </row>
    <row r="17" spans="1:11" x14ac:dyDescent="0.2">
      <c r="A17" s="16">
        <v>4</v>
      </c>
      <c r="B17" s="13" t="s">
        <v>57</v>
      </c>
      <c r="C17" s="16">
        <v>0</v>
      </c>
      <c r="D17" s="16">
        <v>0</v>
      </c>
      <c r="E17" s="16">
        <v>0</v>
      </c>
      <c r="F17" s="16">
        <v>0</v>
      </c>
      <c r="G17" s="16">
        <v>0</v>
      </c>
      <c r="H17" s="16">
        <v>0</v>
      </c>
      <c r="I17" s="16">
        <v>0</v>
      </c>
      <c r="J17" s="16">
        <v>0</v>
      </c>
      <c r="K17" s="11" t="s">
        <v>112</v>
      </c>
    </row>
    <row r="18" spans="1:11" x14ac:dyDescent="0.2">
      <c r="A18" s="26">
        <v>5</v>
      </c>
      <c r="B18" s="159" t="s">
        <v>54</v>
      </c>
      <c r="C18" s="159"/>
      <c r="D18" s="159"/>
      <c r="E18" s="159"/>
      <c r="F18" s="159"/>
      <c r="G18" s="159"/>
      <c r="H18" s="159"/>
      <c r="I18" s="159"/>
      <c r="J18" s="159"/>
      <c r="K18" s="159"/>
    </row>
    <row r="19" spans="1:11" x14ac:dyDescent="0.2">
      <c r="A19" s="213">
        <v>6</v>
      </c>
      <c r="B19" s="232" t="s">
        <v>59</v>
      </c>
      <c r="C19" s="198">
        <f>SUM(D19:J19)</f>
        <v>27212.1</v>
      </c>
      <c r="D19" s="198">
        <f>D21</f>
        <v>3916.6</v>
      </c>
      <c r="E19" s="198">
        <f t="shared" ref="E19:I19" si="2">E21</f>
        <v>3898</v>
      </c>
      <c r="F19" s="198">
        <f t="shared" si="2"/>
        <v>3879.5</v>
      </c>
      <c r="G19" s="198">
        <f t="shared" si="2"/>
        <v>3879.5</v>
      </c>
      <c r="H19" s="198">
        <f t="shared" si="2"/>
        <v>3879.5</v>
      </c>
      <c r="I19" s="198">
        <f t="shared" si="2"/>
        <v>3879.5</v>
      </c>
      <c r="J19" s="198">
        <f>J21</f>
        <v>3879.5</v>
      </c>
      <c r="K19" s="228" t="s">
        <v>112</v>
      </c>
    </row>
    <row r="20" spans="1:11" hidden="1" x14ac:dyDescent="0.2">
      <c r="A20" s="213"/>
      <c r="B20" s="197" t="s">
        <v>49</v>
      </c>
      <c r="C20" s="198" t="s">
        <v>14</v>
      </c>
      <c r="D20" s="198" t="s">
        <v>14</v>
      </c>
      <c r="E20" s="198" t="s">
        <v>14</v>
      </c>
      <c r="F20" s="198" t="s">
        <v>14</v>
      </c>
      <c r="G20" s="198" t="s">
        <v>14</v>
      </c>
      <c r="H20" s="198"/>
      <c r="I20" s="198"/>
      <c r="J20" s="198" t="s">
        <v>14</v>
      </c>
      <c r="K20" s="228" t="s">
        <v>112</v>
      </c>
    </row>
    <row r="21" spans="1:11" x14ac:dyDescent="0.2">
      <c r="A21" s="213">
        <v>7</v>
      </c>
      <c r="B21" s="197" t="s">
        <v>50</v>
      </c>
      <c r="C21" s="198">
        <f>SUM(D21:J21)</f>
        <v>27212.1</v>
      </c>
      <c r="D21" s="198">
        <f t="shared" ref="D21:J21" si="3">SUM(D24:D31)</f>
        <v>3916.6</v>
      </c>
      <c r="E21" s="198">
        <f t="shared" si="3"/>
        <v>3898</v>
      </c>
      <c r="F21" s="198">
        <f t="shared" si="3"/>
        <v>3879.5</v>
      </c>
      <c r="G21" s="198">
        <f t="shared" si="3"/>
        <v>3879.5</v>
      </c>
      <c r="H21" s="198">
        <f t="shared" si="3"/>
        <v>3879.5</v>
      </c>
      <c r="I21" s="198">
        <f t="shared" si="3"/>
        <v>3879.5</v>
      </c>
      <c r="J21" s="198">
        <f t="shared" si="3"/>
        <v>3879.5</v>
      </c>
      <c r="K21" s="228" t="s">
        <v>112</v>
      </c>
    </row>
    <row r="22" spans="1:11" hidden="1" x14ac:dyDescent="0.2">
      <c r="A22" s="213"/>
      <c r="B22" s="197" t="s">
        <v>51</v>
      </c>
      <c r="C22" s="198" t="s">
        <v>14</v>
      </c>
      <c r="D22" s="198" t="s">
        <v>14</v>
      </c>
      <c r="E22" s="198" t="s">
        <v>14</v>
      </c>
      <c r="F22" s="198" t="s">
        <v>14</v>
      </c>
      <c r="G22" s="198" t="s">
        <v>14</v>
      </c>
      <c r="H22" s="198"/>
      <c r="I22" s="198"/>
      <c r="J22" s="198" t="s">
        <v>14</v>
      </c>
      <c r="K22" s="228" t="s">
        <v>112</v>
      </c>
    </row>
    <row r="23" spans="1:11" hidden="1" x14ac:dyDescent="0.2">
      <c r="A23" s="213"/>
      <c r="B23" s="197" t="s">
        <v>52</v>
      </c>
      <c r="C23" s="198" t="s">
        <v>14</v>
      </c>
      <c r="D23" s="198" t="s">
        <v>14</v>
      </c>
      <c r="E23" s="198" t="s">
        <v>14</v>
      </c>
      <c r="F23" s="198" t="s">
        <v>14</v>
      </c>
      <c r="G23" s="198" t="s">
        <v>14</v>
      </c>
      <c r="H23" s="198"/>
      <c r="I23" s="198"/>
      <c r="J23" s="198" t="s">
        <v>14</v>
      </c>
      <c r="K23" s="228" t="s">
        <v>112</v>
      </c>
    </row>
    <row r="24" spans="1:11" x14ac:dyDescent="0.2">
      <c r="A24" s="213">
        <v>8</v>
      </c>
      <c r="B24" s="197" t="s">
        <v>241</v>
      </c>
      <c r="C24" s="227">
        <f>SUM(D24:J24)</f>
        <v>2654</v>
      </c>
      <c r="D24" s="227">
        <v>384</v>
      </c>
      <c r="E24" s="227">
        <v>380</v>
      </c>
      <c r="F24" s="227">
        <v>378</v>
      </c>
      <c r="G24" s="227">
        <v>378</v>
      </c>
      <c r="H24" s="227">
        <v>378</v>
      </c>
      <c r="I24" s="227">
        <v>378</v>
      </c>
      <c r="J24" s="227">
        <v>378</v>
      </c>
      <c r="K24" s="228">
        <v>1</v>
      </c>
    </row>
    <row r="25" spans="1:11" x14ac:dyDescent="0.2">
      <c r="A25" s="213">
        <v>9</v>
      </c>
      <c r="B25" s="197" t="s">
        <v>245</v>
      </c>
      <c r="C25" s="227">
        <f>SUM(D25:J25)</f>
        <v>14897.8</v>
      </c>
      <c r="D25" s="227">
        <v>2150.9</v>
      </c>
      <c r="E25" s="227">
        <v>2137.4</v>
      </c>
      <c r="F25" s="227">
        <v>2121.9</v>
      </c>
      <c r="G25" s="227">
        <v>2121.9</v>
      </c>
      <c r="H25" s="227">
        <v>2121.9</v>
      </c>
      <c r="I25" s="227">
        <v>2121.9</v>
      </c>
      <c r="J25" s="227">
        <v>2121.9</v>
      </c>
      <c r="K25" s="228">
        <v>2</v>
      </c>
    </row>
    <row r="26" spans="1:11" x14ac:dyDescent="0.2">
      <c r="A26" s="213">
        <v>10</v>
      </c>
      <c r="B26" s="197" t="s">
        <v>242</v>
      </c>
      <c r="C26" s="227">
        <f>SUM(D26:J26)</f>
        <v>2100</v>
      </c>
      <c r="D26" s="227">
        <v>300</v>
      </c>
      <c r="E26" s="227">
        <v>300</v>
      </c>
      <c r="F26" s="227">
        <v>300</v>
      </c>
      <c r="G26" s="227">
        <v>300</v>
      </c>
      <c r="H26" s="227">
        <v>300</v>
      </c>
      <c r="I26" s="227">
        <v>300</v>
      </c>
      <c r="J26" s="227">
        <v>300</v>
      </c>
      <c r="K26" s="228">
        <v>3</v>
      </c>
    </row>
    <row r="27" spans="1:11" hidden="1" x14ac:dyDescent="0.2">
      <c r="A27" s="213">
        <v>15</v>
      </c>
      <c r="B27" s="197" t="s">
        <v>184</v>
      </c>
      <c r="C27" s="302">
        <f t="shared" ref="C27:C28" si="4">SUM(D27:J27)</f>
        <v>0</v>
      </c>
      <c r="D27" s="302">
        <v>0</v>
      </c>
      <c r="E27" s="302">
        <v>0</v>
      </c>
      <c r="F27" s="302">
        <v>0</v>
      </c>
      <c r="G27" s="302">
        <v>0</v>
      </c>
      <c r="H27" s="302">
        <v>0</v>
      </c>
      <c r="I27" s="302">
        <v>0</v>
      </c>
      <c r="J27" s="302">
        <v>0</v>
      </c>
      <c r="K27" s="228">
        <v>8</v>
      </c>
    </row>
    <row r="28" spans="1:11" hidden="1" x14ac:dyDescent="0.2">
      <c r="A28" s="213">
        <v>16</v>
      </c>
      <c r="B28" s="197" t="s">
        <v>44</v>
      </c>
      <c r="C28" s="302">
        <f t="shared" si="4"/>
        <v>0</v>
      </c>
      <c r="D28" s="302">
        <v>0</v>
      </c>
      <c r="E28" s="302">
        <v>0</v>
      </c>
      <c r="F28" s="302">
        <v>0</v>
      </c>
      <c r="G28" s="302">
        <v>0</v>
      </c>
      <c r="H28" s="302">
        <v>0</v>
      </c>
      <c r="I28" s="302">
        <v>0</v>
      </c>
      <c r="J28" s="302">
        <v>0</v>
      </c>
      <c r="K28" s="228">
        <v>9</v>
      </c>
    </row>
    <row r="29" spans="1:11" x14ac:dyDescent="0.2">
      <c r="A29" s="213">
        <v>11</v>
      </c>
      <c r="B29" s="219" t="s">
        <v>246</v>
      </c>
      <c r="C29" s="302">
        <f>SUM(D29:J29)</f>
        <v>3500</v>
      </c>
      <c r="D29" s="302">
        <v>500</v>
      </c>
      <c r="E29" s="302">
        <v>500</v>
      </c>
      <c r="F29" s="302">
        <v>500</v>
      </c>
      <c r="G29" s="302">
        <v>500</v>
      </c>
      <c r="H29" s="302">
        <v>500</v>
      </c>
      <c r="I29" s="302">
        <v>500</v>
      </c>
      <c r="J29" s="302">
        <v>500</v>
      </c>
      <c r="K29" s="228">
        <v>4</v>
      </c>
    </row>
    <row r="30" spans="1:11" x14ac:dyDescent="0.2">
      <c r="A30" s="213">
        <v>12</v>
      </c>
      <c r="B30" s="219" t="s">
        <v>142</v>
      </c>
      <c r="C30" s="302">
        <f>SUM(D30:J30)</f>
        <v>2520</v>
      </c>
      <c r="D30" s="302">
        <v>360</v>
      </c>
      <c r="E30" s="302">
        <v>360</v>
      </c>
      <c r="F30" s="302">
        <v>360</v>
      </c>
      <c r="G30" s="302">
        <v>360</v>
      </c>
      <c r="H30" s="302">
        <v>360</v>
      </c>
      <c r="I30" s="302">
        <v>360</v>
      </c>
      <c r="J30" s="302">
        <v>360</v>
      </c>
      <c r="K30" s="228">
        <v>5</v>
      </c>
    </row>
    <row r="31" spans="1:11" ht="68.25" customHeight="1" x14ac:dyDescent="0.2">
      <c r="A31" s="213">
        <v>13</v>
      </c>
      <c r="B31" s="197" t="s">
        <v>286</v>
      </c>
      <c r="C31" s="227">
        <f>SUM(D31:J31)</f>
        <v>1540.2999999999997</v>
      </c>
      <c r="D31" s="227">
        <v>221.7</v>
      </c>
      <c r="E31" s="227">
        <v>220.6</v>
      </c>
      <c r="F31" s="227">
        <v>219.6</v>
      </c>
      <c r="G31" s="227">
        <v>219.6</v>
      </c>
      <c r="H31" s="227">
        <v>219.6</v>
      </c>
      <c r="I31" s="227">
        <v>219.6</v>
      </c>
      <c r="J31" s="227">
        <v>219.6</v>
      </c>
      <c r="K31" s="266" t="s">
        <v>112</v>
      </c>
    </row>
    <row r="32" spans="1:11" ht="78" customHeight="1" x14ac:dyDescent="0.2">
      <c r="A32" s="118"/>
      <c r="B32" s="116"/>
      <c r="C32" s="129"/>
      <c r="D32" s="129"/>
      <c r="E32" s="129"/>
      <c r="F32" s="129"/>
      <c r="G32" s="129"/>
      <c r="H32" s="129"/>
      <c r="I32" s="129"/>
      <c r="J32" s="129"/>
      <c r="K32" s="205"/>
    </row>
  </sheetData>
  <mergeCells count="11">
    <mergeCell ref="F2:K2"/>
    <mergeCell ref="F3:K3"/>
    <mergeCell ref="F1:K1"/>
    <mergeCell ref="B18:K18"/>
    <mergeCell ref="B8:B9"/>
    <mergeCell ref="A8:A9"/>
    <mergeCell ref="K8:K9"/>
    <mergeCell ref="A5:K5"/>
    <mergeCell ref="A6:K6"/>
    <mergeCell ref="B16:K16"/>
    <mergeCell ref="C8:J8"/>
  </mergeCells>
  <pageMargins left="0.70866141732283472" right="0.36" top="0.74803149606299213" bottom="0.74803149606299213" header="0.31496062992125984" footer="0.31496062992125984"/>
  <pageSetup paperSize="9" scale="76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view="pageBreakPreview" topLeftCell="A2" zoomScaleNormal="100" zoomScaleSheetLayoutView="100" workbookViewId="0">
      <selection activeCell="I28" sqref="I28"/>
    </sheetView>
  </sheetViews>
  <sheetFormatPr defaultRowHeight="15" x14ac:dyDescent="0.2"/>
  <cols>
    <col min="1" max="1" width="8" style="6" customWidth="1"/>
    <col min="2" max="2" width="55.7109375" style="6" customWidth="1"/>
    <col min="3" max="4" width="9.140625" style="6"/>
    <col min="5" max="5" width="9.5703125" style="6" bestFit="1" customWidth="1"/>
    <col min="6" max="10" width="9.140625" style="6"/>
    <col min="11" max="11" width="10.85546875" style="6" customWidth="1"/>
    <col min="12" max="16384" width="9.140625" style="6"/>
  </cols>
  <sheetData>
    <row r="1" spans="1:11" ht="31.5" hidden="1" customHeight="1" x14ac:dyDescent="0.2">
      <c r="D1" s="79"/>
      <c r="E1" s="132" t="s">
        <v>280</v>
      </c>
      <c r="F1" s="132"/>
      <c r="G1" s="132"/>
      <c r="H1" s="132"/>
      <c r="I1" s="132"/>
      <c r="J1" s="132"/>
      <c r="K1" s="132"/>
    </row>
    <row r="2" spans="1:11" ht="31.5" customHeight="1" x14ac:dyDescent="0.2">
      <c r="E2" s="132" t="s">
        <v>60</v>
      </c>
      <c r="F2" s="132"/>
      <c r="G2" s="132"/>
      <c r="H2" s="132"/>
      <c r="I2" s="132"/>
      <c r="J2" s="132"/>
      <c r="K2" s="132"/>
    </row>
    <row r="3" spans="1:11" ht="53.25" customHeight="1" x14ac:dyDescent="0.2">
      <c r="E3" s="130" t="s">
        <v>287</v>
      </c>
      <c r="F3" s="130"/>
      <c r="G3" s="130"/>
      <c r="H3" s="130"/>
      <c r="I3" s="130"/>
      <c r="J3" s="130"/>
      <c r="K3" s="130"/>
    </row>
    <row r="4" spans="1:11" x14ac:dyDescent="0.2">
      <c r="A4" s="80"/>
    </row>
    <row r="5" spans="1:11" x14ac:dyDescent="0.2">
      <c r="A5" s="134" t="s">
        <v>56</v>
      </c>
      <c r="B5" s="134"/>
      <c r="C5" s="134"/>
      <c r="D5" s="134"/>
      <c r="E5" s="134"/>
      <c r="F5" s="134"/>
      <c r="G5" s="134"/>
      <c r="H5" s="134"/>
      <c r="I5" s="134"/>
      <c r="J5" s="134"/>
      <c r="K5" s="134"/>
    </row>
    <row r="6" spans="1:11" ht="32.25" customHeight="1" x14ac:dyDescent="0.2">
      <c r="A6" s="300" t="s">
        <v>288</v>
      </c>
      <c r="B6" s="300"/>
      <c r="C6" s="300"/>
      <c r="D6" s="300"/>
      <c r="E6" s="300"/>
      <c r="F6" s="300"/>
      <c r="G6" s="300"/>
      <c r="H6" s="300"/>
      <c r="I6" s="300"/>
      <c r="J6" s="300"/>
      <c r="K6" s="300"/>
    </row>
    <row r="7" spans="1:11" x14ac:dyDescent="0.2">
      <c r="A7" s="24"/>
      <c r="B7" s="4"/>
      <c r="C7" s="4"/>
      <c r="D7" s="4"/>
      <c r="E7" s="4"/>
      <c r="F7" s="4"/>
      <c r="G7" s="4"/>
      <c r="H7" s="4"/>
      <c r="I7" s="4"/>
      <c r="J7" s="4"/>
      <c r="K7" s="4"/>
    </row>
    <row r="8" spans="1:11" ht="45.75" customHeight="1" x14ac:dyDescent="0.2">
      <c r="A8" s="163" t="s">
        <v>1</v>
      </c>
      <c r="B8" s="163" t="s">
        <v>113</v>
      </c>
      <c r="C8" s="163" t="s">
        <v>295</v>
      </c>
      <c r="D8" s="167" t="s">
        <v>2</v>
      </c>
      <c r="E8" s="168"/>
      <c r="F8" s="168"/>
      <c r="G8" s="168"/>
      <c r="H8" s="168"/>
      <c r="I8" s="168"/>
      <c r="J8" s="169"/>
      <c r="K8" s="136" t="s">
        <v>3</v>
      </c>
    </row>
    <row r="9" spans="1:11" x14ac:dyDescent="0.2">
      <c r="A9" s="164"/>
      <c r="B9" s="164"/>
      <c r="C9" s="164"/>
      <c r="D9" s="16">
        <v>2020</v>
      </c>
      <c r="E9" s="16">
        <v>2021</v>
      </c>
      <c r="F9" s="16">
        <v>2022</v>
      </c>
      <c r="G9" s="16">
        <v>2023</v>
      </c>
      <c r="H9" s="16">
        <v>2024</v>
      </c>
      <c r="I9" s="16">
        <v>2025</v>
      </c>
      <c r="J9" s="16">
        <v>2026</v>
      </c>
      <c r="K9" s="136"/>
    </row>
    <row r="10" spans="1:11" ht="15.75" customHeight="1" x14ac:dyDescent="0.2">
      <c r="A10" s="16">
        <v>1</v>
      </c>
      <c r="B10" s="178" t="s">
        <v>289</v>
      </c>
      <c r="C10" s="178"/>
      <c r="D10" s="178"/>
      <c r="E10" s="178"/>
      <c r="F10" s="178"/>
      <c r="G10" s="178"/>
      <c r="H10" s="178"/>
      <c r="I10" s="178"/>
      <c r="J10" s="178"/>
      <c r="K10" s="178"/>
    </row>
    <row r="11" spans="1:11" ht="15.75" customHeight="1" x14ac:dyDescent="0.2">
      <c r="A11" s="16">
        <v>2</v>
      </c>
      <c r="B11" s="178" t="s">
        <v>290</v>
      </c>
      <c r="C11" s="178"/>
      <c r="D11" s="178"/>
      <c r="E11" s="178"/>
      <c r="F11" s="178"/>
      <c r="G11" s="178"/>
      <c r="H11" s="178"/>
      <c r="I11" s="178"/>
      <c r="J11" s="178"/>
      <c r="K11" s="178"/>
    </row>
    <row r="12" spans="1:11" ht="18" customHeight="1" x14ac:dyDescent="0.2">
      <c r="A12" s="136">
        <v>3</v>
      </c>
      <c r="B12" s="66" t="s">
        <v>4</v>
      </c>
      <c r="C12" s="163" t="s">
        <v>252</v>
      </c>
      <c r="D12" s="163">
        <v>1</v>
      </c>
      <c r="E12" s="163">
        <v>1</v>
      </c>
      <c r="F12" s="163">
        <v>1</v>
      </c>
      <c r="G12" s="163">
        <v>1</v>
      </c>
      <c r="H12" s="163">
        <v>1</v>
      </c>
      <c r="I12" s="163">
        <v>1</v>
      </c>
      <c r="J12" s="163">
        <v>1</v>
      </c>
      <c r="K12" s="163" t="s">
        <v>282</v>
      </c>
    </row>
    <row r="13" spans="1:11" ht="42.75" customHeight="1" x14ac:dyDescent="0.2">
      <c r="A13" s="159"/>
      <c r="B13" s="303" t="s">
        <v>305</v>
      </c>
      <c r="C13" s="164"/>
      <c r="D13" s="164"/>
      <c r="E13" s="164"/>
      <c r="F13" s="164"/>
      <c r="G13" s="164"/>
      <c r="H13" s="164"/>
      <c r="I13" s="164"/>
      <c r="J13" s="164"/>
      <c r="K13" s="165"/>
    </row>
    <row r="14" spans="1:11" ht="21" customHeight="1" x14ac:dyDescent="0.2">
      <c r="A14" s="159"/>
      <c r="B14" s="304"/>
      <c r="C14" s="305" t="s">
        <v>253</v>
      </c>
      <c r="D14" s="306">
        <v>30000</v>
      </c>
      <c r="E14" s="306">
        <v>30000</v>
      </c>
      <c r="F14" s="306">
        <v>30000</v>
      </c>
      <c r="G14" s="306">
        <v>30000</v>
      </c>
      <c r="H14" s="306">
        <v>30000</v>
      </c>
      <c r="I14" s="306">
        <v>30000</v>
      </c>
      <c r="J14" s="306">
        <v>30000</v>
      </c>
      <c r="K14" s="164"/>
    </row>
  </sheetData>
  <mergeCells count="23">
    <mergeCell ref="A8:A9"/>
    <mergeCell ref="B8:B9"/>
    <mergeCell ref="C8:C9"/>
    <mergeCell ref="D8:J8"/>
    <mergeCell ref="K8:K9"/>
    <mergeCell ref="E1:K1"/>
    <mergeCell ref="E2:K2"/>
    <mergeCell ref="E3:K3"/>
    <mergeCell ref="A5:K5"/>
    <mergeCell ref="A6:K6"/>
    <mergeCell ref="K12:K14"/>
    <mergeCell ref="B10:K10"/>
    <mergeCell ref="B11:K11"/>
    <mergeCell ref="A12:A14"/>
    <mergeCell ref="C12:C13"/>
    <mergeCell ref="I12:I13"/>
    <mergeCell ref="J12:J13"/>
    <mergeCell ref="B13:B14"/>
    <mergeCell ref="D12:D13"/>
    <mergeCell ref="E12:E13"/>
    <mergeCell ref="F12:F13"/>
    <mergeCell ref="G12:G13"/>
    <mergeCell ref="H12:H13"/>
  </mergeCells>
  <pageMargins left="0.78740157480314965" right="0.31496062992125984" top="0.78740157480314965" bottom="0.27559055118110237" header="0.31496062992125984" footer="0.31496062992125984"/>
  <pageSetup paperSize="9" scale="91" fitToHeight="2" orientation="landscape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topLeftCell="A8" zoomScaleSheetLayoutView="100" workbookViewId="0">
      <selection activeCell="E25" sqref="E25"/>
    </sheetView>
  </sheetViews>
  <sheetFormatPr defaultRowHeight="15" x14ac:dyDescent="0.2"/>
  <cols>
    <col min="1" max="1" width="5.7109375" style="6" customWidth="1"/>
    <col min="2" max="2" width="44.85546875" style="6" customWidth="1"/>
    <col min="3" max="10" width="10.140625" style="6" customWidth="1"/>
    <col min="11" max="11" width="22.140625" style="6" customWidth="1"/>
    <col min="12" max="16384" width="9.140625" style="6"/>
  </cols>
  <sheetData>
    <row r="1" spans="1:11" ht="32.25" hidden="1" customHeight="1" x14ac:dyDescent="0.2">
      <c r="F1" s="130" t="s">
        <v>280</v>
      </c>
      <c r="G1" s="130"/>
      <c r="H1" s="130"/>
      <c r="I1" s="130"/>
      <c r="J1" s="130"/>
      <c r="K1" s="130"/>
    </row>
    <row r="2" spans="1:11" ht="27" customHeight="1" x14ac:dyDescent="0.2">
      <c r="F2" s="131" t="s">
        <v>45</v>
      </c>
      <c r="G2" s="131"/>
      <c r="H2" s="131"/>
      <c r="I2" s="131"/>
      <c r="J2" s="131"/>
      <c r="K2" s="131"/>
    </row>
    <row r="3" spans="1:11" ht="53.25" customHeight="1" x14ac:dyDescent="0.2">
      <c r="F3" s="130" t="s">
        <v>287</v>
      </c>
      <c r="G3" s="130"/>
      <c r="H3" s="130"/>
      <c r="I3" s="130"/>
      <c r="J3" s="130"/>
      <c r="K3" s="130"/>
    </row>
    <row r="4" spans="1:11" x14ac:dyDescent="0.2">
      <c r="A4" s="98"/>
    </row>
    <row r="5" spans="1:11" x14ac:dyDescent="0.2">
      <c r="A5" s="134" t="s">
        <v>46</v>
      </c>
      <c r="B5" s="134"/>
      <c r="C5" s="134"/>
      <c r="D5" s="134"/>
      <c r="E5" s="134"/>
      <c r="F5" s="134"/>
      <c r="G5" s="134"/>
      <c r="H5" s="134"/>
      <c r="I5" s="134"/>
      <c r="J5" s="134"/>
      <c r="K5" s="134"/>
    </row>
    <row r="6" spans="1:11" ht="31.5" customHeight="1" x14ac:dyDescent="0.2">
      <c r="A6" s="300" t="s">
        <v>291</v>
      </c>
      <c r="B6" s="300"/>
      <c r="C6" s="300"/>
      <c r="D6" s="300"/>
      <c r="E6" s="300"/>
      <c r="F6" s="300"/>
      <c r="G6" s="300"/>
      <c r="H6" s="300"/>
      <c r="I6" s="300"/>
      <c r="J6" s="300"/>
      <c r="K6" s="300"/>
    </row>
    <row r="7" spans="1:11" x14ac:dyDescent="0.2">
      <c r="A7" s="53"/>
    </row>
    <row r="8" spans="1:11" ht="60" customHeight="1" x14ac:dyDescent="0.2">
      <c r="A8" s="163" t="s">
        <v>1</v>
      </c>
      <c r="B8" s="163" t="s">
        <v>114</v>
      </c>
      <c r="C8" s="167" t="s">
        <v>47</v>
      </c>
      <c r="D8" s="168"/>
      <c r="E8" s="168"/>
      <c r="F8" s="168"/>
      <c r="G8" s="168"/>
      <c r="H8" s="168"/>
      <c r="I8" s="168"/>
      <c r="J8" s="169"/>
      <c r="K8" s="171" t="s">
        <v>115</v>
      </c>
    </row>
    <row r="9" spans="1:11" x14ac:dyDescent="0.2">
      <c r="A9" s="164"/>
      <c r="B9" s="164"/>
      <c r="C9" s="10" t="s">
        <v>48</v>
      </c>
      <c r="D9" s="10">
        <v>2020</v>
      </c>
      <c r="E9" s="10">
        <v>2021</v>
      </c>
      <c r="F9" s="10">
        <v>2022</v>
      </c>
      <c r="G9" s="10">
        <v>2023</v>
      </c>
      <c r="H9" s="10">
        <v>2024</v>
      </c>
      <c r="I9" s="10">
        <v>2025</v>
      </c>
      <c r="J9" s="10">
        <v>2026</v>
      </c>
      <c r="K9" s="172"/>
    </row>
    <row r="10" spans="1:11" x14ac:dyDescent="0.2">
      <c r="A10" s="10">
        <v>1</v>
      </c>
      <c r="B10" s="10">
        <v>2</v>
      </c>
      <c r="C10" s="10">
        <v>3</v>
      </c>
      <c r="D10" s="10">
        <v>4</v>
      </c>
      <c r="E10" s="10">
        <v>5</v>
      </c>
      <c r="F10" s="10">
        <v>6</v>
      </c>
      <c r="G10" s="10">
        <v>7</v>
      </c>
      <c r="H10" s="10">
        <v>8</v>
      </c>
      <c r="I10" s="10">
        <v>9</v>
      </c>
      <c r="J10" s="10">
        <v>10</v>
      </c>
      <c r="K10" s="10">
        <v>11</v>
      </c>
    </row>
    <row r="11" spans="1:11" ht="45" x14ac:dyDescent="0.2">
      <c r="A11" s="16">
        <v>1</v>
      </c>
      <c r="B11" s="13" t="s">
        <v>292</v>
      </c>
      <c r="C11" s="2">
        <f t="shared" ref="C11:C13" si="0">SUM(D11:J11)</f>
        <v>647018.10000000009</v>
      </c>
      <c r="D11" s="2">
        <f t="shared" ref="D11:G11" si="1">SUM(D12:D15)</f>
        <v>93550.1</v>
      </c>
      <c r="E11" s="2">
        <f t="shared" si="1"/>
        <v>60171.7</v>
      </c>
      <c r="F11" s="2">
        <f t="shared" si="1"/>
        <v>90937.1</v>
      </c>
      <c r="G11" s="2">
        <f t="shared" si="1"/>
        <v>100589.8</v>
      </c>
      <c r="H11" s="2">
        <f>SUM(H12:H15)</f>
        <v>100589.8</v>
      </c>
      <c r="I11" s="2">
        <f t="shared" ref="I11:J11" si="2">SUM(I12:I15)</f>
        <v>100589.8</v>
      </c>
      <c r="J11" s="2">
        <f t="shared" si="2"/>
        <v>100589.8</v>
      </c>
      <c r="K11" s="16" t="s">
        <v>112</v>
      </c>
    </row>
    <row r="12" spans="1:11" hidden="1" x14ac:dyDescent="0.2">
      <c r="A12" s="16"/>
      <c r="B12" s="14" t="s">
        <v>49</v>
      </c>
      <c r="C12" s="1">
        <f t="shared" si="0"/>
        <v>0</v>
      </c>
      <c r="D12" s="1" t="s">
        <v>14</v>
      </c>
      <c r="E12" s="1" t="s">
        <v>14</v>
      </c>
      <c r="F12" s="1" t="s">
        <v>14</v>
      </c>
      <c r="G12" s="1" t="s">
        <v>14</v>
      </c>
      <c r="H12" s="1" t="s">
        <v>14</v>
      </c>
      <c r="I12" s="1"/>
      <c r="J12" s="1"/>
      <c r="K12" s="16" t="s">
        <v>112</v>
      </c>
    </row>
    <row r="13" spans="1:11" hidden="1" x14ac:dyDescent="0.2">
      <c r="A13" s="16"/>
      <c r="B13" s="14" t="s">
        <v>50</v>
      </c>
      <c r="C13" s="1">
        <f t="shared" si="0"/>
        <v>0</v>
      </c>
      <c r="D13" s="1" t="s">
        <v>14</v>
      </c>
      <c r="E13" s="1" t="s">
        <v>14</v>
      </c>
      <c r="F13" s="1" t="s">
        <v>14</v>
      </c>
      <c r="G13" s="1" t="s">
        <v>14</v>
      </c>
      <c r="H13" s="1" t="s">
        <v>14</v>
      </c>
      <c r="I13" s="1"/>
      <c r="J13" s="1"/>
      <c r="K13" s="16" t="s">
        <v>112</v>
      </c>
    </row>
    <row r="14" spans="1:11" x14ac:dyDescent="0.2">
      <c r="A14" s="16">
        <v>2</v>
      </c>
      <c r="B14" s="14" t="s">
        <v>51</v>
      </c>
      <c r="C14" s="1">
        <f>SUM(D14:J14)</f>
        <v>647018.10000000009</v>
      </c>
      <c r="D14" s="1">
        <f>D22</f>
        <v>93550.1</v>
      </c>
      <c r="E14" s="1">
        <f t="shared" ref="E14:J14" si="3">E22</f>
        <v>60171.7</v>
      </c>
      <c r="F14" s="1">
        <f t="shared" si="3"/>
        <v>90937.1</v>
      </c>
      <c r="G14" s="1">
        <f t="shared" si="3"/>
        <v>100589.8</v>
      </c>
      <c r="H14" s="1">
        <f t="shared" si="3"/>
        <v>100589.8</v>
      </c>
      <c r="I14" s="1">
        <f t="shared" si="3"/>
        <v>100589.8</v>
      </c>
      <c r="J14" s="1">
        <f t="shared" si="3"/>
        <v>100589.8</v>
      </c>
      <c r="K14" s="16" t="s">
        <v>112</v>
      </c>
    </row>
    <row r="15" spans="1:11" hidden="1" x14ac:dyDescent="0.2">
      <c r="A15" s="10"/>
      <c r="B15" s="13" t="s">
        <v>52</v>
      </c>
      <c r="C15" s="1" t="s">
        <v>14</v>
      </c>
      <c r="D15" s="1" t="s">
        <v>14</v>
      </c>
      <c r="E15" s="1" t="s">
        <v>14</v>
      </c>
      <c r="F15" s="1" t="s">
        <v>14</v>
      </c>
      <c r="G15" s="1" t="s">
        <v>14</v>
      </c>
      <c r="H15" s="1" t="s">
        <v>14</v>
      </c>
      <c r="I15" s="1"/>
      <c r="J15" s="1"/>
      <c r="K15" s="10" t="s">
        <v>112</v>
      </c>
    </row>
    <row r="16" spans="1:11" x14ac:dyDescent="0.2">
      <c r="A16" s="16">
        <v>3</v>
      </c>
      <c r="B16" s="136" t="s">
        <v>53</v>
      </c>
      <c r="C16" s="136"/>
      <c r="D16" s="136"/>
      <c r="E16" s="136"/>
      <c r="F16" s="136"/>
      <c r="G16" s="136"/>
      <c r="H16" s="136"/>
      <c r="I16" s="136"/>
      <c r="J16" s="136"/>
      <c r="K16" s="136"/>
    </row>
    <row r="17" spans="1:11" x14ac:dyDescent="0.2">
      <c r="A17" s="16">
        <v>4</v>
      </c>
      <c r="B17" s="13" t="s">
        <v>57</v>
      </c>
      <c r="C17" s="16">
        <v>0</v>
      </c>
      <c r="D17" s="16">
        <v>0</v>
      </c>
      <c r="E17" s="16">
        <v>0</v>
      </c>
      <c r="F17" s="16">
        <v>0</v>
      </c>
      <c r="G17" s="16">
        <v>0</v>
      </c>
      <c r="H17" s="16">
        <v>0</v>
      </c>
      <c r="I17" s="16">
        <v>0</v>
      </c>
      <c r="J17" s="16">
        <v>0</v>
      </c>
      <c r="K17" s="16" t="s">
        <v>112</v>
      </c>
    </row>
    <row r="18" spans="1:11" x14ac:dyDescent="0.2">
      <c r="A18" s="16">
        <v>5</v>
      </c>
      <c r="B18" s="136" t="s">
        <v>54</v>
      </c>
      <c r="C18" s="136"/>
      <c r="D18" s="136"/>
      <c r="E18" s="136"/>
      <c r="F18" s="136"/>
      <c r="G18" s="136"/>
      <c r="H18" s="136"/>
      <c r="I18" s="136"/>
      <c r="J18" s="136"/>
      <c r="K18" s="136"/>
    </row>
    <row r="19" spans="1:11" x14ac:dyDescent="0.2">
      <c r="A19" s="16">
        <v>6</v>
      </c>
      <c r="B19" s="13" t="s">
        <v>59</v>
      </c>
      <c r="C19" s="1">
        <f>SUM(D19:J21)</f>
        <v>647018.10000000009</v>
      </c>
      <c r="D19" s="1">
        <f>D22</f>
        <v>93550.1</v>
      </c>
      <c r="E19" s="1">
        <f t="shared" ref="E19:J19" si="4">E22</f>
        <v>60171.7</v>
      </c>
      <c r="F19" s="1">
        <f t="shared" si="4"/>
        <v>90937.1</v>
      </c>
      <c r="G19" s="1">
        <f t="shared" si="4"/>
        <v>100589.8</v>
      </c>
      <c r="H19" s="1">
        <f t="shared" si="4"/>
        <v>100589.8</v>
      </c>
      <c r="I19" s="1">
        <f t="shared" si="4"/>
        <v>100589.8</v>
      </c>
      <c r="J19" s="1">
        <f t="shared" si="4"/>
        <v>100589.8</v>
      </c>
      <c r="K19" s="16" t="s">
        <v>112</v>
      </c>
    </row>
    <row r="20" spans="1:11" hidden="1" x14ac:dyDescent="0.2">
      <c r="A20" s="13"/>
      <c r="B20" s="14" t="s">
        <v>49</v>
      </c>
      <c r="C20" s="1">
        <f>SUM(D20:J22)</f>
        <v>647018.10000000009</v>
      </c>
      <c r="D20" s="1" t="s">
        <v>14</v>
      </c>
      <c r="E20" s="1" t="s">
        <v>14</v>
      </c>
      <c r="F20" s="1" t="s">
        <v>14</v>
      </c>
      <c r="G20" s="1" t="s">
        <v>14</v>
      </c>
      <c r="H20" s="1" t="s">
        <v>14</v>
      </c>
      <c r="I20" s="1" t="s">
        <v>14</v>
      </c>
      <c r="J20" s="1" t="s">
        <v>14</v>
      </c>
      <c r="K20" s="16" t="s">
        <v>112</v>
      </c>
    </row>
    <row r="21" spans="1:11" hidden="1" x14ac:dyDescent="0.2">
      <c r="A21" s="13"/>
      <c r="B21" s="14" t="s">
        <v>50</v>
      </c>
      <c r="C21" s="1">
        <f t="shared" ref="C21:C23" si="5">SUM(D21:J23)</f>
        <v>647018.10000000009</v>
      </c>
      <c r="D21" s="1" t="s">
        <v>14</v>
      </c>
      <c r="E21" s="1" t="s">
        <v>14</v>
      </c>
      <c r="F21" s="1" t="s">
        <v>14</v>
      </c>
      <c r="G21" s="1" t="s">
        <v>14</v>
      </c>
      <c r="H21" s="1" t="s">
        <v>14</v>
      </c>
      <c r="I21" s="1" t="s">
        <v>14</v>
      </c>
      <c r="J21" s="1" t="s">
        <v>14</v>
      </c>
      <c r="K21" s="16" t="s">
        <v>112</v>
      </c>
    </row>
    <row r="22" spans="1:11" x14ac:dyDescent="0.2">
      <c r="A22" s="10">
        <v>7</v>
      </c>
      <c r="B22" s="14" t="s">
        <v>51</v>
      </c>
      <c r="C22" s="1">
        <f>SUM(D22:J23)</f>
        <v>647018.10000000009</v>
      </c>
      <c r="D22" s="1">
        <f>SUM(D24:D27)</f>
        <v>93550.1</v>
      </c>
      <c r="E22" s="1">
        <f t="shared" ref="E22:J22" si="6">SUM(E24:E27)</f>
        <v>60171.7</v>
      </c>
      <c r="F22" s="1">
        <f t="shared" si="6"/>
        <v>90937.1</v>
      </c>
      <c r="G22" s="1">
        <f t="shared" si="6"/>
        <v>100589.8</v>
      </c>
      <c r="H22" s="1">
        <f t="shared" si="6"/>
        <v>100589.8</v>
      </c>
      <c r="I22" s="1">
        <f t="shared" si="6"/>
        <v>100589.8</v>
      </c>
      <c r="J22" s="1">
        <f t="shared" si="6"/>
        <v>100589.8</v>
      </c>
      <c r="K22" s="10" t="s">
        <v>112</v>
      </c>
    </row>
    <row r="23" spans="1:11" hidden="1" x14ac:dyDescent="0.2">
      <c r="A23" s="10"/>
      <c r="B23" s="13" t="s">
        <v>52</v>
      </c>
      <c r="C23" s="1">
        <f t="shared" si="5"/>
        <v>440346.19999999995</v>
      </c>
      <c r="D23" s="1" t="s">
        <v>14</v>
      </c>
      <c r="E23" s="1" t="s">
        <v>14</v>
      </c>
      <c r="F23" s="1" t="s">
        <v>14</v>
      </c>
      <c r="G23" s="1" t="s">
        <v>14</v>
      </c>
      <c r="H23" s="1" t="s">
        <v>14</v>
      </c>
      <c r="I23" s="1"/>
      <c r="J23" s="1"/>
      <c r="K23" s="10" t="s">
        <v>112</v>
      </c>
    </row>
    <row r="24" spans="1:11" ht="49.5" customHeight="1" x14ac:dyDescent="0.2">
      <c r="A24" s="16">
        <v>8</v>
      </c>
      <c r="B24" s="13" t="s">
        <v>294</v>
      </c>
      <c r="C24" s="2">
        <f>SUM(D24:J24)</f>
        <v>69664.7</v>
      </c>
      <c r="D24" s="2">
        <v>11180</v>
      </c>
      <c r="E24" s="2">
        <v>482.5</v>
      </c>
      <c r="F24" s="2">
        <v>11600.2</v>
      </c>
      <c r="G24" s="2">
        <v>11600.5</v>
      </c>
      <c r="H24" s="2">
        <v>11600.5</v>
      </c>
      <c r="I24" s="2">
        <v>11600.5</v>
      </c>
      <c r="J24" s="2">
        <v>11600.5</v>
      </c>
      <c r="K24" s="11" t="s">
        <v>112</v>
      </c>
    </row>
    <row r="25" spans="1:11" ht="48" customHeight="1" x14ac:dyDescent="0.2">
      <c r="A25" s="16">
        <v>9</v>
      </c>
      <c r="B25" s="13" t="s">
        <v>58</v>
      </c>
      <c r="C25" s="2">
        <f t="shared" ref="C25:C27" si="7">SUM(D25:J25)</f>
        <v>370681.49999999994</v>
      </c>
      <c r="D25" s="2">
        <v>52027</v>
      </c>
      <c r="E25" s="2">
        <v>45365</v>
      </c>
      <c r="F25" s="2">
        <v>52344.3</v>
      </c>
      <c r="G25" s="2">
        <v>55236.3</v>
      </c>
      <c r="H25" s="2">
        <v>55236.3</v>
      </c>
      <c r="I25" s="2">
        <v>55236.3</v>
      </c>
      <c r="J25" s="2">
        <v>55236.3</v>
      </c>
      <c r="K25" s="11" t="s">
        <v>112</v>
      </c>
    </row>
    <row r="26" spans="1:11" ht="63.75" customHeight="1" x14ac:dyDescent="0.2">
      <c r="A26" s="16">
        <v>10</v>
      </c>
      <c r="B26" s="13" t="s">
        <v>293</v>
      </c>
      <c r="C26" s="2">
        <f t="shared" si="7"/>
        <v>179628.99999999997</v>
      </c>
      <c r="D26" s="2">
        <v>25137</v>
      </c>
      <c r="E26" s="2">
        <v>14324.2</v>
      </c>
      <c r="F26" s="2">
        <v>26992.6</v>
      </c>
      <c r="G26" s="2">
        <v>28293.8</v>
      </c>
      <c r="H26" s="2">
        <v>28293.8</v>
      </c>
      <c r="I26" s="2">
        <v>28293.8</v>
      </c>
      <c r="J26" s="2">
        <v>28293.8</v>
      </c>
      <c r="K26" s="11">
        <v>1</v>
      </c>
    </row>
    <row r="27" spans="1:11" ht="64.5" customHeight="1" x14ac:dyDescent="0.2">
      <c r="A27" s="16">
        <v>11</v>
      </c>
      <c r="B27" s="13" t="s">
        <v>136</v>
      </c>
      <c r="C27" s="2">
        <f t="shared" si="7"/>
        <v>27042.9</v>
      </c>
      <c r="D27" s="2">
        <v>5206.1000000000004</v>
      </c>
      <c r="E27" s="2">
        <v>0</v>
      </c>
      <c r="F27" s="2">
        <v>0</v>
      </c>
      <c r="G27" s="2">
        <v>5459.2</v>
      </c>
      <c r="H27" s="2">
        <v>5459.2</v>
      </c>
      <c r="I27" s="2">
        <v>5459.2</v>
      </c>
      <c r="J27" s="2">
        <v>5459.2</v>
      </c>
      <c r="K27" s="11" t="s">
        <v>112</v>
      </c>
    </row>
  </sheetData>
  <mergeCells count="11">
    <mergeCell ref="B16:K16"/>
    <mergeCell ref="B18:K18"/>
    <mergeCell ref="F2:K2"/>
    <mergeCell ref="F3:K3"/>
    <mergeCell ref="F1:K1"/>
    <mergeCell ref="A8:A9"/>
    <mergeCell ref="A5:K5"/>
    <mergeCell ref="A6:K6"/>
    <mergeCell ref="B8:B9"/>
    <mergeCell ref="K8:K9"/>
    <mergeCell ref="C8:J8"/>
  </mergeCells>
  <pageMargins left="0.70866141732283472" right="0.47244094488188981" top="0.55118110236220474" bottom="0.35433070866141736" header="0.31496062992125984" footer="0.31496062992125984"/>
  <pageSetup paperSize="9" scale="8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25</vt:i4>
      </vt:variant>
      <vt:variant>
        <vt:lpstr>Именованные диапазоны</vt:lpstr>
      </vt:variant>
      <vt:variant>
        <vt:i4>28</vt:i4>
      </vt:variant>
    </vt:vector>
  </HeadingPairs>
  <TitlesOfParts>
    <vt:vector size="53" baseType="lpstr">
      <vt:lpstr>прил 1(2) к МП</vt:lpstr>
      <vt:lpstr>ПП1П1</vt:lpstr>
      <vt:lpstr>ПП1П2</vt:lpstr>
      <vt:lpstr>ПП2П1</vt:lpstr>
      <vt:lpstr>ПП2П2</vt:lpstr>
      <vt:lpstr>ПП3П1</vt:lpstr>
      <vt:lpstr>ПП3П2</vt:lpstr>
      <vt:lpstr>ПП4П1</vt:lpstr>
      <vt:lpstr>ПП4П2</vt:lpstr>
      <vt:lpstr>ПП5П1</vt:lpstr>
      <vt:lpstr>ПП5П2</vt:lpstr>
      <vt:lpstr>ПП6П1</vt:lpstr>
      <vt:lpstr>ПП6П2</vt:lpstr>
      <vt:lpstr>ПП7П1</vt:lpstr>
      <vt:lpstr>ПП7П2</vt:lpstr>
      <vt:lpstr>ПП8П1</vt:lpstr>
      <vt:lpstr>ПП8П2</vt:lpstr>
      <vt:lpstr>ПП9П1</vt:lpstr>
      <vt:lpstr>ПП9П2</vt:lpstr>
      <vt:lpstr>ПП10П1</vt:lpstr>
      <vt:lpstr>ПП10П2</vt:lpstr>
      <vt:lpstr>ПП11П1</vt:lpstr>
      <vt:lpstr>ПП11П2</vt:lpstr>
      <vt:lpstr>ПП12П1</vt:lpstr>
      <vt:lpstr>ПП12П2</vt:lpstr>
      <vt:lpstr>ПП10П1!Заголовки_для_печати</vt:lpstr>
      <vt:lpstr>ПП10П2!Заголовки_для_печати</vt:lpstr>
      <vt:lpstr>ПП11П2!Заголовки_для_печати</vt:lpstr>
      <vt:lpstr>ПП12П2!Заголовки_для_печати</vt:lpstr>
      <vt:lpstr>ПП1П2!Заголовки_для_печати</vt:lpstr>
      <vt:lpstr>ПП2П2!Заголовки_для_печати</vt:lpstr>
      <vt:lpstr>ПП3П2!Заголовки_для_печати</vt:lpstr>
      <vt:lpstr>ПП4П1!Заголовки_для_печати</vt:lpstr>
      <vt:lpstr>ПП4П2!Заголовки_для_печати</vt:lpstr>
      <vt:lpstr>ПП5П2!Заголовки_для_печати</vt:lpstr>
      <vt:lpstr>ПП7П1!Заголовки_для_печати</vt:lpstr>
      <vt:lpstr>ПП7П2!Заголовки_для_печати</vt:lpstr>
      <vt:lpstr>ПП8П1!Заголовки_для_печати</vt:lpstr>
      <vt:lpstr>ПП8П2!Заголовки_для_печати</vt:lpstr>
      <vt:lpstr>ПП9П2!Заголовки_для_печати</vt:lpstr>
      <vt:lpstr>'прил 1(2) к МП'!Заголовки_для_печати</vt:lpstr>
      <vt:lpstr>ПП1П1!Область_печати</vt:lpstr>
      <vt:lpstr>ПП1П2!Область_печати</vt:lpstr>
      <vt:lpstr>ПП4П1!Область_печати</vt:lpstr>
      <vt:lpstr>ПП10П1!прил1кППОБДД</vt:lpstr>
      <vt:lpstr>ПП7П1!приложение1кПП10</vt:lpstr>
      <vt:lpstr>ПП12П1!приложение1кПП5</vt:lpstr>
      <vt:lpstr>ПП2П1!приложение1кПП5</vt:lpstr>
      <vt:lpstr>ПП5П1!приложение1кПП8</vt:lpstr>
      <vt:lpstr>ПП6П1!приложение1кПП9</vt:lpstr>
      <vt:lpstr>ПП7П2!приложение2кПП10</vt:lpstr>
      <vt:lpstr>ПП5П2!приложение2кПП8</vt:lpstr>
      <vt:lpstr>ПП6П2!приложение2кПП9</vt:lpstr>
    </vt:vector>
  </TitlesOfParts>
  <Company>Отраслевой орган по ЖКХ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Vorotnikova 205</dc:creator>
  <cp:lastModifiedBy>KAW</cp:lastModifiedBy>
  <cp:lastPrinted>2020-10-09T10:03:12Z</cp:lastPrinted>
  <dcterms:created xsi:type="dcterms:W3CDTF">2016-08-24T05:12:59Z</dcterms:created>
  <dcterms:modified xsi:type="dcterms:W3CDTF">2020-10-13T06:31:06Z</dcterms:modified>
</cp:coreProperties>
</file>